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7 от 18.06.2026\"/>
    </mc:Choice>
  </mc:AlternateContent>
  <bookViews>
    <workbookView xWindow="0" yWindow="0" windowWidth="11400" windowHeight="5895" tabRatio="879"/>
  </bookViews>
  <sheets>
    <sheet name="прил 7 (критерии)" sheetId="71" r:id="rId1"/>
    <sheet name="прил 6 ВМП" sheetId="72" r:id="rId2"/>
    <sheet name="прил 5 КС (межмес)" sheetId="73" r:id="rId3"/>
    <sheet name="прил 4 КС МЕР ..." sheetId="74" r:id="rId4"/>
    <sheet name="прил 3.3 ДИ ЭНД" sheetId="70" r:id="rId5"/>
    <sheet name="прил 3.2 ДИ УЗИ ССС" sheetId="75" r:id="rId6"/>
    <sheet name="прио 3.1 ДИ МРТ" sheetId="76" r:id="rId7"/>
    <sheet name="прил 2.3 АПП ГИН" sheetId="77" r:id="rId8"/>
    <sheet name="прил 2.2 АПП СТОМ" sheetId="78" r:id="rId9"/>
    <sheet name="прил 2.1 АПП ТЕР" sheetId="79" r:id="rId10"/>
    <sheet name="1.69. Свод премия общ" sheetId="1" r:id="rId11"/>
    <sheet name="1.68. Свод премия СТОМ" sheetId="2" r:id="rId12"/>
    <sheet name="1.67. Свод премия ГИН взр" sheetId="3" r:id="rId13"/>
    <sheet name="1.66. Свод премия ТЕР дети" sheetId="4" r:id="rId14"/>
    <sheet name="1.65. Свод премия ТЕР взр" sheetId="5" r:id="rId15"/>
    <sheet name="1.64. Свод баллы СТОМ" sheetId="6" r:id="rId16"/>
    <sheet name="1.63. Свод баллы ГИН" sheetId="7" r:id="rId17"/>
    <sheet name="1.62. Свод баллы ТЕР дети" sheetId="8" r:id="rId18"/>
    <sheet name="1.61. Свод баллы ТЕР взр" sheetId="9" r:id="rId19"/>
    <sheet name="1.60. смертность 0-17 л" sheetId="10" r:id="rId20"/>
    <sheet name="1.59. смертность 30-69 л" sheetId="11" r:id="rId21"/>
    <sheet name="1.58. План СТОМ" sheetId="12" r:id="rId22"/>
    <sheet name="1.57. План ГИН взр" sheetId="13" r:id="rId23"/>
    <sheet name="1.56. План ТЕР дети" sheetId="14" r:id="rId24"/>
    <sheet name="1.55. План ТЕР взр" sheetId="15" r:id="rId25"/>
    <sheet name="1.54. ПН СТОМ" sheetId="16" r:id="rId26"/>
    <sheet name="1.53. ПН ГИН" sheetId="17" r:id="rId27"/>
    <sheet name="1.52. ПН ТЕР" sheetId="18" r:id="rId28"/>
    <sheet name="1.51. стоматоскопия" sheetId="19" r:id="rId29"/>
    <sheet name="1.50. рентген при К04" sheetId="20" r:id="rId30"/>
    <sheet name="1.49. рецидив кариеса" sheetId="21" r:id="rId31"/>
    <sheet name="1.48. дети пломб к удал" sheetId="22" r:id="rId32"/>
    <sheet name="1.47. кариес неосл к осл" sheetId="23" r:id="rId33"/>
    <sheet name="1.46. ДН консульт ГИН взр" sheetId="24" r:id="rId34"/>
    <sheet name="1.45. ДН консульт ТЕР взр" sheetId="25" r:id="rId35"/>
    <sheet name="1.44. Отказ летал ГИН взр" sheetId="26" r:id="rId36"/>
    <sheet name="1.43. Отказ летал ТЕР дети" sheetId="27" r:id="rId37"/>
    <sheet name="1.42. Отказ летал ТЕР взр" sheetId="28" r:id="rId38"/>
    <sheet name="1.41. Отказ ухудш ГИН взр" sheetId="29" r:id="rId39"/>
    <sheet name="1.40. Отказ ухудш ТЕР дети" sheetId="30" r:id="rId40"/>
    <sheet name="1.39. Отказ ухудш ТЕР взр" sheetId="31" r:id="rId41"/>
    <sheet name="1.38. ЭКМП летал ГИН взр" sheetId="32" r:id="rId42"/>
    <sheet name="1.37. ЭКМП летал ТЕР дети" sheetId="33" r:id="rId43"/>
    <sheet name="1.36. ЭКМП летал ТЕР взр" sheetId="34" r:id="rId44"/>
    <sheet name="1.35. ЭКМП инвалид ГИН взр" sheetId="35" r:id="rId45"/>
    <sheet name="1.34. ЭКМП инвалид ТЕР дети" sheetId="36" r:id="rId46"/>
    <sheet name="1.33. ЭКМП инвалид ТЕР взр" sheetId="37" r:id="rId47"/>
    <sheet name="1.32. ЭКМП ухудш ГИН взр" sheetId="38" r:id="rId48"/>
    <sheet name="1.31. ЭКМП ухудш ТЕР дети" sheetId="39" r:id="rId49"/>
    <sheet name="1.30. ЭКМП ухудш ТЕР взр (28)" sheetId="40" r:id="rId50"/>
    <sheet name="1.29. ЭКМП ДН ГИН (27)" sheetId="41" r:id="rId51"/>
    <sheet name="1.28. ЭКМП ДН ТЕР дети(27)" sheetId="42" r:id="rId52"/>
    <sheet name="1.27. ЭКМП ДН ТЕР взр(27)" sheetId="43" r:id="rId53"/>
    <sheet name="1.26. ПМО от 40-65" sheetId="44" r:id="rId54"/>
    <sheet name="1.25. скрининг беременных" sheetId="45" r:id="rId55"/>
    <sheet name="1.24. ПМОиД выявл ЗНО МЖ" sheetId="46" r:id="rId56"/>
    <sheet name="1.23. ПМОиД выявл ЗНО ШМ" sheetId="47" r:id="rId57"/>
    <sheet name="1.22. ПМОиД выявл ЗНО ПЖ" sheetId="48" r:id="rId58"/>
    <sheet name="1.21. отказ от аборта" sheetId="49" r:id="rId59"/>
    <sheet name="1.20. дети ДН БЭС" sheetId="50" r:id="rId60"/>
    <sheet name="1.19. дети ДН БСК" sheetId="51" r:id="rId61"/>
    <sheet name="1.18. дети ДН БОП" sheetId="52" r:id="rId62"/>
    <sheet name="1.17. дети ДН БГ" sheetId="53" r:id="rId63"/>
    <sheet name="1.16. дети ДН БКМС" sheetId="54" r:id="rId64"/>
    <sheet name="1.15. вакцинация детей" sheetId="55" r:id="rId65"/>
    <sheet name="1.14. ослож СД" sheetId="56" r:id="rId66"/>
    <sheet name="1.13. повт госпит пац с ДН" sheetId="57" r:id="rId67"/>
    <sheet name="1.12. госпит пац с ДН" sheetId="58" r:id="rId68"/>
    <sheet name="1.11. СД установ ДН" sheetId="59" r:id="rId69"/>
    <sheet name="1.10. ХОБЛ установ ДН" sheetId="60" r:id="rId70"/>
    <sheet name="1.9. БСК установ ДН" sheetId="61" r:id="rId71"/>
    <sheet name="1.8. БСК ослож ДН неотл МП" sheetId="62" r:id="rId72"/>
    <sheet name="1.7. БСК высок риск НССС" sheetId="63" r:id="rId73"/>
    <sheet name="1.6. ПМОиД выявл ЗНО ОД" sheetId="64" r:id="rId74"/>
    <sheet name="1.5. ПМОиД выявл СД" sheetId="65" r:id="rId75"/>
    <sheet name="1.4. ПМОиД выявл ХОБЛ" sheetId="66" r:id="rId76"/>
    <sheet name="1.3. ПМОиД выявл ЗНО" sheetId="67" r:id="rId77"/>
    <sheet name="1.2. ПМОиД выявл БСК" sheetId="68" r:id="rId78"/>
    <sheet name="1.1. ПМО от 18-39" sheetId="69" r:id="rId79"/>
  </sheets>
  <definedNames>
    <definedName name="_xlnm.Print_Area" localSheetId="52">'1.27. ЭКМП ДН ТЕР взр(27)'!$A$1:$F$55</definedName>
    <definedName name="_xlnm.Print_Area" localSheetId="51">'1.28. ЭКМП ДН ТЕР дети(27)'!$A$1:$F$47</definedName>
    <definedName name="_xlnm.Print_Area" localSheetId="50">'1.29. ЭКМП ДН ГИН (27)'!$A$1:$F$52</definedName>
    <definedName name="_xlnm.Print_Area" localSheetId="49">'1.30. ЭКМП ухудш ТЕР взр (28)'!$A$1:$F$55</definedName>
    <definedName name="_xlnm.Print_Area" localSheetId="48">'1.31. ЭКМП ухудш ТЕР дети'!$A$1:$F$47</definedName>
    <definedName name="_xlnm.Print_Area" localSheetId="47">'1.32. ЭКМП ухудш ГИН взр'!$A$1:$F$52</definedName>
    <definedName name="_xlnm.Print_Area" localSheetId="46">'1.33. ЭКМП инвалид ТЕР взр'!$A$1:$F$55</definedName>
    <definedName name="_xlnm.Print_Area" localSheetId="45">'1.34. ЭКМП инвалид ТЕР дети'!$A$1:$F$47</definedName>
    <definedName name="_xlnm.Print_Area" localSheetId="44">'1.35. ЭКМП инвалид ГИН взр'!$A$1:$F$52</definedName>
    <definedName name="_xlnm.Print_Area" localSheetId="43">'1.36. ЭКМП летал ТЕР взр'!$A$1:$F$55</definedName>
    <definedName name="_xlnm.Print_Area" localSheetId="42">'1.37. ЭКМП летал ТЕР дети'!$A$1:$F$47</definedName>
    <definedName name="_xlnm.Print_Area" localSheetId="41">'1.38. ЭКМП летал ГИН взр'!$A$1:$F$52</definedName>
    <definedName name="_xlnm.Print_Area" localSheetId="40">'1.39. Отказ ухудш ТЕР взр'!$A$1:$F$55</definedName>
    <definedName name="_xlnm.Print_Area" localSheetId="39">'1.40. Отказ ухудш ТЕР дети'!$A$1:$F$47</definedName>
    <definedName name="_xlnm.Print_Area" localSheetId="38">'1.41. Отказ ухудш ГИН взр'!$A$1:$F$52</definedName>
    <definedName name="_xlnm.Print_Area" localSheetId="37">'1.42. Отказ летал ТЕР взр'!$A$1:$F$55</definedName>
    <definedName name="_xlnm.Print_Area" localSheetId="36">'1.43. Отказ летал ТЕР дети'!$A$1:$F$47</definedName>
    <definedName name="_xlnm.Print_Area" localSheetId="35">'1.44. Отказ летал ГИН взр'!$A$1:$F$52</definedName>
    <definedName name="_xlnm.Print_Area" localSheetId="34">'1.45. ДН консульт ТЕР взр'!$A$1:$F$55</definedName>
    <definedName name="_xlnm.Print_Area" localSheetId="33">'1.46. ДН консульт ГИН взр'!$A$1:$F$52</definedName>
    <definedName name="_xlnm.Print_Area" localSheetId="32">'1.47. кариес неосл к осл'!$A$1:$F$66</definedName>
    <definedName name="_xlnm.Print_Area" localSheetId="31">'1.48. дети пломб к удал'!$A$1:$F$66</definedName>
    <definedName name="_xlnm.Print_Area" localSheetId="30">'1.49. рецидив кариеса'!$A$1:$F$66</definedName>
    <definedName name="_xlnm.Print_Area" localSheetId="29">'1.50. рентген при К04'!$A$1:$F$66</definedName>
    <definedName name="_xlnm.Print_Area" localSheetId="28">'1.51. стоматоскопия'!$A$1:$F$66</definedName>
    <definedName name="_xlnm.Print_Area" localSheetId="10">'1.69. Свод премия общ'!$A$1:$H$93</definedName>
    <definedName name="_xlnm.Print_Area" localSheetId="5">'прил 3.2 ДИ УЗИ ССС'!$A$1:$H$7</definedName>
    <definedName name="_xlnm.Print_Area" localSheetId="4">'прил 3.3 ДИ ЭНД'!$A$1:$H$7</definedName>
    <definedName name="_xlnm.Print_Area" localSheetId="1">'прил 6 ВМП'!$A$1:$H$8</definedName>
    <definedName name="_xlnm.Print_Area" localSheetId="0">'прил 7 (критерии)'!$A$1:$D$9</definedName>
    <definedName name="_xlnm.Print_Area" localSheetId="6">'прио 3.1 ДИ МРТ'!$A$1:$H$7</definedName>
  </definedNames>
  <calcPr calcId="162913"/>
</workbook>
</file>

<file path=xl/calcChain.xml><?xml version="1.0" encoding="utf-8"?>
<calcChain xmlns="http://schemas.openxmlformats.org/spreadsheetml/2006/main">
  <c r="H6" i="72" l="1"/>
  <c r="G6" i="72"/>
  <c r="H5" i="72"/>
  <c r="G5" i="72"/>
  <c r="F5" i="72"/>
  <c r="F8" i="72" s="1"/>
  <c r="H8" i="72" s="1"/>
  <c r="E5" i="72"/>
  <c r="E8" i="72" s="1"/>
  <c r="G8" i="72" s="1"/>
  <c r="F7" i="75"/>
  <c r="E7" i="75"/>
</calcChain>
</file>

<file path=xl/sharedStrings.xml><?xml version="1.0" encoding="utf-8"?>
<sst xmlns="http://schemas.openxmlformats.org/spreadsheetml/2006/main" count="7925" uniqueCount="659">
  <si>
    <t>Приложение 1.69 к протоколу заседания  
Комиссии по разработке ТП ОМС</t>
  </si>
  <si>
    <t>№ 7 от 18.06.2026 г.</t>
  </si>
  <si>
    <t>Сводные данные по суммам премии, подлежащей выплате МО</t>
  </si>
  <si>
    <t>01.12.2025 - 31.05.2026</t>
  </si>
  <si>
    <t>Код МО</t>
  </si>
  <si>
    <t>Наименование МО</t>
  </si>
  <si>
    <t>АПП по общетерапевтическому профилю</t>
  </si>
  <si>
    <t>АПП по гинекологическому профилю</t>
  </si>
  <si>
    <t>АПП по стоматологическому профилю</t>
  </si>
  <si>
    <t>Общая премиальная выплата</t>
  </si>
  <si>
    <t>взрослые</t>
  </si>
  <si>
    <t>дети</t>
  </si>
  <si>
    <t>560014</t>
  </si>
  <si>
    <t>ФГБОУ ВО ОрГМУ Минздрава России</t>
  </si>
  <si>
    <t>560024</t>
  </si>
  <si>
    <t>ГАУЗ «ДГКБ» г. Оренбурга</t>
  </si>
  <si>
    <t>560033</t>
  </si>
  <si>
    <t>ГАУЗ «ОМПЦ»</t>
  </si>
  <si>
    <t>560035</t>
  </si>
  <si>
    <t>ГАУЗ «ДГБ» г. Орска</t>
  </si>
  <si>
    <t>560037</t>
  </si>
  <si>
    <t>ГАУЗ «СП» г. Орска</t>
  </si>
  <si>
    <t>560041</t>
  </si>
  <si>
    <t>ГАУЗ «ДГБ» г.Новотроицка</t>
  </si>
  <si>
    <t>560042</t>
  </si>
  <si>
    <t>ГАУЗ «СП» г.Новотроицка</t>
  </si>
  <si>
    <t>560043</t>
  </si>
  <si>
    <t>ГБУЗ «ГБ» г.Медногорска</t>
  </si>
  <si>
    <t>560048</t>
  </si>
  <si>
    <t>ГАУЗ «СП» г.Бугуруслана</t>
  </si>
  <si>
    <t>560055</t>
  </si>
  <si>
    <t>ГБУЗ «Александровская РБ»</t>
  </si>
  <si>
    <t>560056</t>
  </si>
  <si>
    <t>ГБУЗ «Асекеевская РБ»</t>
  </si>
  <si>
    <t>560057</t>
  </si>
  <si>
    <t>ГБУЗ «Беляевская РБ»</t>
  </si>
  <si>
    <t>560058</t>
  </si>
  <si>
    <t>ГБУЗ «ГБ» г. Гая</t>
  </si>
  <si>
    <t>560059</t>
  </si>
  <si>
    <t>ГБУЗ «Грачевская РБ»</t>
  </si>
  <si>
    <t>560061</t>
  </si>
  <si>
    <t>ГБУЗ «Илекская РБ»</t>
  </si>
  <si>
    <t>560064</t>
  </si>
  <si>
    <t>ГБУЗ «ГБ» г. Кувандыка</t>
  </si>
  <si>
    <t>560065</t>
  </si>
  <si>
    <t>ГБУЗ «Курманаевская РБ»</t>
  </si>
  <si>
    <t>560068</t>
  </si>
  <si>
    <t>ГБУЗ «Новосергиевская РБ»</t>
  </si>
  <si>
    <t>560069</t>
  </si>
  <si>
    <t>ГАУЗ «Октябрьская РБ»</t>
  </si>
  <si>
    <t>560070</t>
  </si>
  <si>
    <t>ГАУЗ «Оренбургская РБ»</t>
  </si>
  <si>
    <t>560071</t>
  </si>
  <si>
    <t>ГБУЗ «Первомайская РБ»</t>
  </si>
  <si>
    <t>560072</t>
  </si>
  <si>
    <t>ГБУЗ «Переволоцкая РБ»</t>
  </si>
  <si>
    <t>560074</t>
  </si>
  <si>
    <t>ГБУЗ «Сакмарская РБ»</t>
  </si>
  <si>
    <t>560075</t>
  </si>
  <si>
    <t>ГБУЗ «Саракташская РБ»</t>
  </si>
  <si>
    <t>560077</t>
  </si>
  <si>
    <t>ГБУЗ «Северная РБ»</t>
  </si>
  <si>
    <t>560080</t>
  </si>
  <si>
    <t>ГБУЗ «Ташлинская РБ»</t>
  </si>
  <si>
    <t>560081</t>
  </si>
  <si>
    <t>ГБУЗ «Тоцкая РБ»</t>
  </si>
  <si>
    <t>560082</t>
  </si>
  <si>
    <t>ГБУЗ «Тюльганская РБ»</t>
  </si>
  <si>
    <t>560083</t>
  </si>
  <si>
    <t>ГБУЗ «Шарлыкская РБ»</t>
  </si>
  <si>
    <t>560086</t>
  </si>
  <si>
    <t>ЧУЗ «КБ «РЖД-Медицина» г.Оренбург»</t>
  </si>
  <si>
    <t>560098</t>
  </si>
  <si>
    <t>ФКУЗ МСЧ-56 ФСИН России</t>
  </si>
  <si>
    <t>560099</t>
  </si>
  <si>
    <t>ФКУЗ «МСЧ МВД России по Оренбургской области»</t>
  </si>
  <si>
    <t>560101</t>
  </si>
  <si>
    <t>ООО «Клиника промышленной медицины»</t>
  </si>
  <si>
    <t>560107</t>
  </si>
  <si>
    <t>ООО «КАМАЮН»</t>
  </si>
  <si>
    <t>560126</t>
  </si>
  <si>
    <t>ООО «РадаДент плюс»</t>
  </si>
  <si>
    <t>560127</t>
  </si>
  <si>
    <t>ООО «Кристалл - Дент»</t>
  </si>
  <si>
    <t>560128</t>
  </si>
  <si>
    <t>ООО Стоматологическая клиника «Улыбка»</t>
  </si>
  <si>
    <t>560129</t>
  </si>
  <si>
    <t>ООО «Мисс Дента»</t>
  </si>
  <si>
    <t>560134</t>
  </si>
  <si>
    <t>ООО «МИЛАВИТА»</t>
  </si>
  <si>
    <t>560139</t>
  </si>
  <si>
    <t>ООО «СтомКит»</t>
  </si>
  <si>
    <t>560143</t>
  </si>
  <si>
    <t>ООО «Денталика» (на ул. Гаранькина)</t>
  </si>
  <si>
    <t>560152</t>
  </si>
  <si>
    <t>ООО «Дент Арт»</t>
  </si>
  <si>
    <t>560156</t>
  </si>
  <si>
    <t>ООО «Диа-Дента»</t>
  </si>
  <si>
    <t>560157</t>
  </si>
  <si>
    <t>ООО «Елена»</t>
  </si>
  <si>
    <t>560163</t>
  </si>
  <si>
    <t>ООО «Евро-Дент»</t>
  </si>
  <si>
    <t>560172</t>
  </si>
  <si>
    <t>ООО «Мила Дента»</t>
  </si>
  <si>
    <t>560175</t>
  </si>
  <si>
    <t>ООО «Новодент»</t>
  </si>
  <si>
    <t>560186</t>
  </si>
  <si>
    <t>ООО «ДЕНТА - ЛЮКС»</t>
  </si>
  <si>
    <t>560206</t>
  </si>
  <si>
    <t>ГАУЗ «БСМП» г.Новотроицка</t>
  </si>
  <si>
    <t>560210</t>
  </si>
  <si>
    <t>ООО «МедиСтом»</t>
  </si>
  <si>
    <t>560214</t>
  </si>
  <si>
    <t>ГАУЗ «ББСМП им. академика Н.А. Семашко»</t>
  </si>
  <si>
    <t>560228</t>
  </si>
  <si>
    <t>ООО «Стома+»</t>
  </si>
  <si>
    <t>560259</t>
  </si>
  <si>
    <t>ГАУЗ «ООБ № 3»</t>
  </si>
  <si>
    <t>560264</t>
  </si>
  <si>
    <t>ГАУЗ «OOКБ № 2»</t>
  </si>
  <si>
    <t>560265</t>
  </si>
  <si>
    <t>ГАУЗ «ОКПЦ»</t>
  </si>
  <si>
    <t>560266</t>
  </si>
  <si>
    <t>ГАУЗ «ООКСП»</t>
  </si>
  <si>
    <t>560267</t>
  </si>
  <si>
    <t>ГАУЗ «ГКБ № 1» г.Оренбурга</t>
  </si>
  <si>
    <t>560268</t>
  </si>
  <si>
    <t>ГАУЗ «ГКБ им. Н.И. Пирогова» г.Оренбурга</t>
  </si>
  <si>
    <t>560269</t>
  </si>
  <si>
    <t>ГБУЗ «Абдулинская МБ»</t>
  </si>
  <si>
    <t>560270</t>
  </si>
  <si>
    <t>ГБУЗ «Восточная территориальная МБ»</t>
  </si>
  <si>
    <t>560271</t>
  </si>
  <si>
    <t>ГАУЗ «Соль-Илецкая МБ»</t>
  </si>
  <si>
    <t>560272</t>
  </si>
  <si>
    <t>ГБУЗ «Сорочинская МБ»</t>
  </si>
  <si>
    <t>560275</t>
  </si>
  <si>
    <t>ГБУЗ «ГБ» г.Бугуруслана</t>
  </si>
  <si>
    <t>560280</t>
  </si>
  <si>
    <t>Оренбургский государственный университет имени В.А. Бондаренко, ОГУ (Студенческая поликлиника ОГУ)</t>
  </si>
  <si>
    <t>560283</t>
  </si>
  <si>
    <t>ООО «Поликлиника «Полимедика Оренбург»</t>
  </si>
  <si>
    <t>560325</t>
  </si>
  <si>
    <t>ГАУЗ «ГБ» г. Орска</t>
  </si>
  <si>
    <t>560332</t>
  </si>
  <si>
    <t>ООО «Поликлиники Оренбуржья»</t>
  </si>
  <si>
    <t>560338</t>
  </si>
  <si>
    <t>ГАУЗ «Ириклинская РБ»</t>
  </si>
  <si>
    <t>ИТОГО</t>
  </si>
  <si>
    <t>Приложение 1.68 к протоколу заседания  
Комиссии по разработке ТП ОМС</t>
  </si>
  <si>
    <t>Блок 5. Профиль "стоматология"</t>
  </si>
  <si>
    <t>Распределение премиальных выплат в зависимости от достижения значений показателей результативности деятельности МО балансодержателей по гинекологическому профилю</t>
  </si>
  <si>
    <t>Премиальный фонд "АПП подуш СТОМ"</t>
  </si>
  <si>
    <t>19 515 231</t>
  </si>
  <si>
    <t>Для МО со смешанным возрастным составом 5 показателя, для МО со взрослым прикрепленным населением 4 показателя</t>
  </si>
  <si>
    <t>Количество выполненных показателей</t>
  </si>
  <si>
    <t>% выполненых показателей</t>
  </si>
  <si>
    <t>№ группы с учетом фактического выполнения показателей</t>
  </si>
  <si>
    <t>Набрано баллов</t>
  </si>
  <si>
    <t>Первая  часть премиальной выплаты</t>
  </si>
  <si>
    <t>Вторая часть премиальной выплаты</t>
  </si>
  <si>
    <t>Премиальная выплата</t>
  </si>
  <si>
    <t>% выполнения плана по обращениям и посещениям</t>
  </si>
  <si>
    <t>Премиальная сумма к выплате</t>
  </si>
  <si>
    <t>Остаток премиального фонда распределенный пропорционально к основной части премии</t>
  </si>
  <si>
    <t>Итоговая сумма премиальной выплаты</t>
  </si>
  <si>
    <t>*I группа: 0-40% (не вкл) - премиальная часть не начисляется</t>
  </si>
  <si>
    <t xml:space="preserve"> II группа: 40-60% (не вкл) - участвуют в расчете 1й части премии (70% от премиального фонда)</t>
  </si>
  <si>
    <t xml:space="preserve"> III группа: 60-100% - начисляется 1я часть премии (70% премиального фонда)  и 2я часть премии (30% премиального фонда)</t>
  </si>
  <si>
    <t>Приложение 1.67 к протоколу заседания  
Комиссии по разработке ТП ОМС</t>
  </si>
  <si>
    <t>Блок 3. Взрослое население, профиль "акушерство-гинекология"</t>
  </si>
  <si>
    <t>Премиальный фонд "АПП подуш ГИН" взрослое население</t>
  </si>
  <si>
    <t>11 545 164</t>
  </si>
  <si>
    <t>Взрослое население (количество показателей 2+7)</t>
  </si>
  <si>
    <t>Приложение 1.66 к протоколу заседания  
Комиссии по разработке ТП ОМС</t>
  </si>
  <si>
    <t>Блок 2. Детское население, профиль "педиатрия"</t>
  </si>
  <si>
    <t>Распределение премиальных выплат в зависимости от достижения значений показателей результативности деятельности МО балансодержателей по общетерапевтическому профилю</t>
  </si>
  <si>
    <t>Премиальный фонд "АПП подуш ТЕР" детское население</t>
  </si>
  <si>
    <t>39 236 675</t>
  </si>
  <si>
    <t>Детское население (количество показателей 6+5)</t>
  </si>
  <si>
    <t>Снижение показателя смертности</t>
  </si>
  <si>
    <t>Да</t>
  </si>
  <si>
    <t>Нет</t>
  </si>
  <si>
    <t>Приложение 1.65 к протоколу заседания  
Комиссии по разработке ТП ОМС</t>
  </si>
  <si>
    <t>Блок 1. Взрослое население, профиль "терапия"</t>
  </si>
  <si>
    <t>Премиальный фонд "АПП подуш ТЕР" взрослое население</t>
  </si>
  <si>
    <t>56 728 137</t>
  </si>
  <si>
    <t>Взрослое население (количество показателей 18+7)</t>
  </si>
  <si>
    <t>Приложение 1.64 к протоколу заседания  
Комиссии по разработке ТП ОМС</t>
  </si>
  <si>
    <t>№7 от 18.06.2026г.</t>
  </si>
  <si>
    <t>Сводные данные по оценке результативности деятельности МО по стоматологическому профилю</t>
  </si>
  <si>
    <t>Наименование МО  ↓</t>
  </si>
  <si>
    <t>АПП подуш Стом взрослые и дети (максимальное количество баллов 5/4*)</t>
  </si>
  <si>
    <t>№ показателя  →</t>
  </si>
  <si>
    <t>Итого
баллов</t>
  </si>
  <si>
    <t>максимальное количество баллов  →</t>
  </si>
  <si>
    <t>* *для МО со смешанным возрастным составом 5 показателей, 
для МО со взрослым прикрепленным населением 4 показателя</t>
  </si>
  <si>
    <t>Приложение 1.63 к протоколу заседания  
Комиссии по разработке ТП ОМС</t>
  </si>
  <si>
    <t>Сводные данные по оценке результативности деятельности МО по гинекологическому профилю</t>
  </si>
  <si>
    <t>АПП подуш ГИН взрослые (максимальное количество баллов 2+7)</t>
  </si>
  <si>
    <t>27.3</t>
  </si>
  <si>
    <t>28.3</t>
  </si>
  <si>
    <t>29.3</t>
  </si>
  <si>
    <t>30.3</t>
  </si>
  <si>
    <t>31.3</t>
  </si>
  <si>
    <t>32.3</t>
  </si>
  <si>
    <t>33.3</t>
  </si>
  <si>
    <t>Итого баллов</t>
  </si>
  <si>
    <t>*</t>
  </si>
  <si>
    <t>Приложение 1.62 к протоколу заседания  
Комиссии по разработке ТП ОМС</t>
  </si>
  <si>
    <t>Сводные данные по оценке результативности деятельности МО по общетерапевтическому профилю</t>
  </si>
  <si>
    <t>АПП подуш ТЕР дети (максимальное количество баллов 6+5)</t>
  </si>
  <si>
    <t>15</t>
  </si>
  <si>
    <t>16</t>
  </si>
  <si>
    <t>17</t>
  </si>
  <si>
    <t>18</t>
  </si>
  <si>
    <t>19</t>
  </si>
  <si>
    <t>20</t>
  </si>
  <si>
    <t>28.2</t>
  </si>
  <si>
    <t>29.2</t>
  </si>
  <si>
    <t>30.2</t>
  </si>
  <si>
    <t>31.2</t>
  </si>
  <si>
    <t>32.2</t>
  </si>
  <si>
    <t>5</t>
  </si>
  <si>
    <t>6</t>
  </si>
  <si>
    <t>3</t>
  </si>
  <si>
    <t>8</t>
  </si>
  <si>
    <t>Приложение 1.61 к протоколу заседания  
Комиссии по разработке ТП ОМС</t>
  </si>
  <si>
    <t>Сводные данные по оценке результативности деятельности МО по общетерапевтическому профилю                                                                                                   ¶</t>
  </si>
  <si>
    <t>АПП подуш ТЕР взрослые (максимальное количество баллов 18+7)</t>
  </si>
  <si>
    <t>27.1</t>
  </si>
  <si>
    <t>28.1</t>
  </si>
  <si>
    <t>29.1</t>
  </si>
  <si>
    <t>30.1</t>
  </si>
  <si>
    <t>31.1</t>
  </si>
  <si>
    <t>32.1</t>
  </si>
  <si>
    <t>33.1</t>
  </si>
  <si>
    <t>Приложение 1.60 к протоколу заседания  
Комиссии по разработке ТП ОМС</t>
  </si>
  <si>
    <t>Критерий для выплаты к блоку 2. Детское население, профиль "педиатрия"</t>
  </si>
  <si>
    <t>Источник: региональный сегмент ЕРЗЛ (ТФОМС ОО)</t>
  </si>
  <si>
    <t>Оценка смертности</t>
  </si>
  <si>
    <t>Смертность детей в возрасте от 0 до 17 лет</t>
  </si>
  <si>
    <t>за 01.12.2025 - 31.05.2026</t>
  </si>
  <si>
    <t>Индикатор выполнения (динамический): 
- увеличение показателя смертности – не выплачивается;
- без динамики или уменьшение - выплачиввается в полном</t>
  </si>
  <si>
    <t>Индикатор выполнения (целевой): 
- менее или равно целевому показателю на год</t>
  </si>
  <si>
    <t>Единица измерения: 
На 100 тыс. прикрепленного детского населения</t>
  </si>
  <si>
    <t>Предыдущий период</t>
  </si>
  <si>
    <t>Текущий период</t>
  </si>
  <si>
    <t>Динамика%</t>
  </si>
  <si>
    <t>Смертность детей в возрасте 0-17 лет за период в перерасчете на год</t>
  </si>
  <si>
    <t>Целевой показатель на год</t>
  </si>
  <si>
    <t>снижение показателя смертности в динамике</t>
  </si>
  <si>
    <t>снижение показателя смертности целевое</t>
  </si>
  <si>
    <t xml:space="preserve"> снижение показателя смертности итоговое</t>
  </si>
  <si>
    <t>Число умерших детей в возрасте 0-17 лет включительно среди прикрепленного населения</t>
  </si>
  <si>
    <t>Численность прикрепленного населения детей в возрасте 0-17 лет включительно</t>
  </si>
  <si>
    <t>Смертность детей в возрасте 0-17 лет за период</t>
  </si>
  <si>
    <t>Приложение 1.59 к протоколу заседания  
Комиссии по разработке ТП ОМС</t>
  </si>
  <si>
    <t>Критерий для выплаты к блоку 1. Взрослое население, профиль "терапия"</t>
  </si>
  <si>
    <t>Смертность прикрепленного населения в возрасте от 30 до 69 лет</t>
  </si>
  <si>
    <t>Единица измерения: 
На 1000 прикрепленного населения</t>
  </si>
  <si>
    <t>Смертность прикрепленного населения в возрасте от 30 до 69 в перерасчете на год</t>
  </si>
  <si>
    <t>Число умерших в возрасте от 30 до 69 лет из числа прикрепленного населения</t>
  </si>
  <si>
    <t>Численность прикрепленного населения в возрасте от 30 до 69 лет</t>
  </si>
  <si>
    <t>Смертность прикрепленного населения в возрасте от 30 до 69</t>
  </si>
  <si>
    <t>Приложение 1.58 к протоколу заседания  
Комиссии по разработке ТП ОМС</t>
  </si>
  <si>
    <t>Выполнение объемных показателей  по стоматологическому профилю в разрезе МО</t>
  </si>
  <si>
    <t>Взрослое и десткое население</t>
  </si>
  <si>
    <t>План</t>
  </si>
  <si>
    <t>Факт</t>
  </si>
  <si>
    <t>% выполнения</t>
  </si>
  <si>
    <t>посещения</t>
  </si>
  <si>
    <t>посещения в составе обращений</t>
  </si>
  <si>
    <t>Итого посещений</t>
  </si>
  <si>
    <t>Приложение 1.57 к протоколу заседания  
Комиссии по разработке ТП ОМС</t>
  </si>
  <si>
    <t>Выполнение объемных показателей  по гинекологическому профилю в разрезе МО, взрослое население</t>
  </si>
  <si>
    <t>Взрослое население</t>
  </si>
  <si>
    <t>Приложение 1.56 к протоколу заседания  
Комиссии по разработке ТП ОМС</t>
  </si>
  <si>
    <t>Выполнение объемных показателей  по общетерапевтическому профилю в разрезе МО, детское население</t>
  </si>
  <si>
    <t>Детское население</t>
  </si>
  <si>
    <t>Приложение 1.55 к протоколу заседания  
Комиссии по разработке ТП ОМС</t>
  </si>
  <si>
    <t>Выполнение объемных показателей  по общетерапевтическому профилю в разрезе МО, взрослое население</t>
  </si>
  <si>
    <t>Приложение 1.54 к протоколу заседания  
Комиссии по разработке ТП ОМС</t>
  </si>
  <si>
    <t>Среднесписочная численность прикрепленного населения по стоматологическому профилю в разрезе МО</t>
  </si>
  <si>
    <t>N п/п</t>
  </si>
  <si>
    <t>МО</t>
  </si>
  <si>
    <t>Наименование</t>
  </si>
  <si>
    <t>Детское население за отчетный период</t>
  </si>
  <si>
    <t>Взрослое население за отчетный период</t>
  </si>
  <si>
    <t>Общая численность ПН за отчетный период</t>
  </si>
  <si>
    <t>Приложение 1.53 к протоколу заседания  
Комиссии по разработке ТП ОМС</t>
  </si>
  <si>
    <t>Среднесписочная численность прикрепленного населения по гинекологическому профилю в разрезе МО</t>
  </si>
  <si>
    <t>Приложение 1.52 к протоколу заседания  
Комиссии по разработке ТП ОМС</t>
  </si>
  <si>
    <t>Среднесписочная численность прикрепленного населения по общетерапевтическому профилю в разрезе МО</t>
  </si>
  <si>
    <t>Приложение 1.51 к протоколу заседания  
Комиссии по разработке ТП ОМС</t>
  </si>
  <si>
    <t>Источник: Реестры сведений об оказанной МП (ТФОМС ОО)</t>
  </si>
  <si>
    <t>Оценка качества оказания медицинской помощи</t>
  </si>
  <si>
    <t>38. Количество проведенных люминесцентных стоматоскопий на 1000 прикрепленного населения в возрасте 45-75 лет (мужчины) и 50-75 лет (женщины)</t>
  </si>
  <si>
    <t>Годовой показатель:
0-5 – 0 баллов;
6-11 – 0,5 балла;
12 и более – 1 балл</t>
  </si>
  <si>
    <t>Единица измерения: Процент</t>
  </si>
  <si>
    <t>Максимальный балл -1</t>
  </si>
  <si>
    <t>количество проведенных люминесцентных стоматоскопий</t>
  </si>
  <si>
    <t>количество прикрепленного населения в возрасте 45-75 лет для мужчин и 50-75 лет для женщин</t>
  </si>
  <si>
    <t>количество люминесцентных стоматоскопий на 1000 человек прикрепленного населения в возрасте 45-75 лет для мужчин и 50-75 лет для женщин в перерасчете на год</t>
  </si>
  <si>
    <t>Балл расчетный</t>
  </si>
  <si>
    <t>Итого</t>
  </si>
  <si>
    <t>Приложение 1.50 к протоколу заседания  
Комиссии по разработке ТП ОМС</t>
  </si>
  <si>
    <t>37. Доля случаев лечения  с применением рентгенодиагностики в случаях лечения пульпитов и периодонтитов (К04.0-К04.9) у взрослых</t>
  </si>
  <si>
    <t>Индикатор выполнения (целевой): 
- 0-80% — 0 баллов
- 80-90% —  1,5 балла
- 90-100% — 3 балла</t>
  </si>
  <si>
    <t>Максимальный балл -3</t>
  </si>
  <si>
    <t>Количество случаев лечения пульпитов и периодонтитов с применением рентгендиагностики</t>
  </si>
  <si>
    <t>Количество случаев лечения пульпитов и периодонтитов</t>
  </si>
  <si>
    <t>Процент применения рентгендиагностики в случаях лечения пульпитов и периодонтитов</t>
  </si>
  <si>
    <t>Приложение 1.49 к протоколу заседания  
Комиссии по разработке ТП ОМС</t>
  </si>
  <si>
    <t>36. Развитие нового заболевания, связанного с основным (рецидив кариеса, его прогрессирование) менее чем через 6 месяцев</t>
  </si>
  <si>
    <t>Индикатор выполнения (целевой): 
-10% и менее – 3 балла;
- более 10% до 12% вкл –  2 балла;
- более 12% до 15% – 1 балл;
- 15% и более – 0 баллов</t>
  </si>
  <si>
    <t>Количество повторно пролеченных зубов в отчетном периоде</t>
  </si>
  <si>
    <t>Количество пролеченных зубов с неосложненным кариесом (K02.0-K02.4) в  отчетном периоде</t>
  </si>
  <si>
    <t>Процент возникновения нового заболевания в отчетном периоде</t>
  </si>
  <si>
    <t>Приложение 1.48 к протоколу заседания  
Комиссии по разработке ТП ОМС</t>
  </si>
  <si>
    <t>35. Соотношение числа пломбированных зубов к удаленным у детей в постоянном прикусе (1.7-1.1; 2.1-2.7; 3.7- 3.1; 4.1- 4.7) при заболеваниях по МКБ10: - пломбированных зубов К02.0- К02.9; К04.0-К04.9;- удаленных зубов К04.4 -К04.9</t>
  </si>
  <si>
    <t>Индикатор выполнения (целевой): 
-11:1 и более - 3 баллов
- менее 11:1 - 0 баллов</t>
  </si>
  <si>
    <t>Единица измерения: соотношение</t>
  </si>
  <si>
    <t>Количество пломбированных зубов</t>
  </si>
  <si>
    <t>Количество удаленных зубов</t>
  </si>
  <si>
    <t>Соотношение числа пломбированных зубов к удаленным у детей в постоянном прикусе</t>
  </si>
  <si>
    <t>Приложение 1.47 к протоколу заседания  
Комиссии по разработке ТП ОМС</t>
  </si>
  <si>
    <t>Источник: Реестры сведений об оказанной МП (ТФОМС ОО),</t>
  </si>
  <si>
    <t>34. Соотношение вылеченного неосложненного кариеса (K02.0-K02.9) к кол-ву вылеченного осложненного кариеса (K04.0-K04.9) у взрослых</t>
  </si>
  <si>
    <t>Индикатор выполнения (целевой): 
менее 2:1 - 0 баллов;
от 2:1 до 3:1 - 3 балла;
более 3:1 - 0 баллов.</t>
  </si>
  <si>
    <t>Количество вылеченных зубов с неосложненным кариесом</t>
  </si>
  <si>
    <t>Количество вылеченных зубов с осложненным кариесом</t>
  </si>
  <si>
    <t>Соотношение неосложненного кариеса к осложненному</t>
  </si>
  <si>
    <t>Приложение 1.46 к протоколу заседания  
Комиссии по разработке ТП ОМС</t>
  </si>
  <si>
    <t>33.3. Доля застрахованных лиц, которым оказывалась медицинская помощь (МП) в стационарных условиях, с впервые выявленным диагнозом, по которому предусмотрено установление диспансерного наблюдения (ДН) и получивших в течение трех рабочих дней консультацию врача специалиста, от застрахованных лиц, которым оказывалась МП в стационарных условиях, с диагнозом, по которому предусмотрено установление ДН</t>
  </si>
  <si>
    <t>100% — 4 балла.
90-99% — 2 балла;
89% и ниже —  0 балла;</t>
  </si>
  <si>
    <t>Максимальный балл -4</t>
  </si>
  <si>
    <t>Число застрахованных лиц, которым оказывалась МП в стационарных условиях, с впервые выявленным диагнозом, по которому предусмотрено установление ДН и получивших в течение трех рабочих дней консультацию врача специалиста</t>
  </si>
  <si>
    <t>Число застрахованных лиц, которым оказывалась МП в стационарных условиях, с диагнозом, по которому предусмотрено установление ДН</t>
  </si>
  <si>
    <t>Доля застрахованных лиц, которым оказывалась МП в стационарных условиях, с впервые выявленным диагнозом, по которому предусмотрено установление ДН и получивших в течение трех рабочих дней консультацию врача специалиста, от застрахованных лиц, которым</t>
  </si>
  <si>
    <t>Приложение 1.45 к протоколу заседания  
Комиссии по разработке ТП ОМС</t>
  </si>
  <si>
    <t>33.1. Доля застрахованных лиц, которым оказывалась медицинская помощь (МП) в стационарных условиях, с впервые выявленным диагнозом, по которому предусмотрено установление диспансерного наблюдения (ДН) и получивших в течение трех рабочих дней консультацию врача специалиста, от застрахованных лиц, которым оказывалась МП в стационарных условиях, с диагнозом, по которому предусмотрено установление ДН</t>
  </si>
  <si>
    <t>Приложение 1.44 к протоколу заседания  
Комиссии по разработке ТП ОМС</t>
  </si>
  <si>
    <t>Источник: Заключения по результатам проведённых экспертиз</t>
  </si>
  <si>
    <t>32.3. Необоснованный отказ застрахованным лицам в оказании медицинской помощи в соответствии с программами ОМС, приведший к летальному исходу</t>
  </si>
  <si>
    <t>Отсутствие нарушений – 8 баллов;
Наличие нарушения – «-8» баллов</t>
  </si>
  <si>
    <t>Единица измерения: Наличие/отсутствие нарушений</t>
  </si>
  <si>
    <t>Максимальный балл -8</t>
  </si>
  <si>
    <t>Число ЭКМП, в которых выявлены нарушения, приведшие к летальному исходу застрахованного лица</t>
  </si>
  <si>
    <t>Общее количество проведенных ЭКМП</t>
  </si>
  <si>
    <t>Отсутствие нарушений</t>
  </si>
  <si>
    <t>Приложение 1.43 к протоколу заседания  
Комиссии по разработке ТП ОМС</t>
  </si>
  <si>
    <t>32.2. Необоснованный отказ застрахованным лицам в оказании медицинской помощи в соответствии с программами ОМС, приведший к летальному исходу</t>
  </si>
  <si>
    <t>Приложение 1.42 к протоколу заседания  
Комиссии по разработке ТП ОМС</t>
  </si>
  <si>
    <t>32.1. Необоснованный отказ застрахованным лицам в оказании медицинской помощи в соответствии с программами ОМС, приведший к летальному исходу</t>
  </si>
  <si>
    <t>Приложение 1.41 к протоколу заседания  
Комиссии по разработке ТП ОМС</t>
  </si>
  <si>
    <t>31.3. Необоснованный отказ застрахованным лицам в оказании медицинской помощи в соответствии с программами ОМС, с последующим ухудшением состояния здоровья</t>
  </si>
  <si>
    <t>Отсутствие нарушений – 3 балла;
Наличие нарушения – «-3» балла</t>
  </si>
  <si>
    <t>Число ЭКМП, в которых выявлены нарушения, приведшие к ухудшению состояния здоровья застрахованного лица</t>
  </si>
  <si>
    <t>Приложение 1.40 к протоколу заседания  
Комиссии по разработке ТП ОМС</t>
  </si>
  <si>
    <t>31.2. Необоснованный отказ застрахованным лицам в оказании медицинской помощи в соответствии с программами ОМС, с последующим ухудшением состояния здоровья</t>
  </si>
  <si>
    <t>Приложение 1.39 к протоколу заседания  
Комиссии по разработке ТП ОМС</t>
  </si>
  <si>
    <t>31.1. Необоснованный отказ застрахованным лицам в оказании медицинской помощи в соответствии с программами ОМС, с последующим ухудшением состояния здоровья</t>
  </si>
  <si>
    <t>Приложение 1.38 к протоколу заседания  
Комиссии по разработке ТП ОМС</t>
  </si>
  <si>
    <t>30.3. Доля ЭКМП, в которых выявлены нарушения, приведшие к летальному исходу застрахованного лица,  от всех проведенных ЭКМП</t>
  </si>
  <si>
    <t>Отсутствие нарушений – 8 баллов;
Выявлены нарушения ≤ 3% – «-4» балла;
Выявлены нарушения &gt; 3% – «-8» баллов</t>
  </si>
  <si>
    <t>Доля ЭКМП, в которых выявлены нарушения, приведшие к летальному исходу застрахованного лица,  от всех проведенных ЭКМП</t>
  </si>
  <si>
    <t>Приложение 1.37 к протоколу заседания  
Комиссии по разработке ТП ОМС</t>
  </si>
  <si>
    <t>30.2. Доля ЭКМП, в которых выявлены нарушения, приведшие к летальному исходу застрахованного лица,  от всех проведенных ЭКМП</t>
  </si>
  <si>
    <t>Приложение 1.36 к протоколу заседания  
Комиссии по разработке ТП ОМС</t>
  </si>
  <si>
    <t>30.1. Доля ЭКМП, в которых выявлены нарушения, приведшие к летальному исходу застрахованного лица,  от всех проведенных ЭКМП</t>
  </si>
  <si>
    <t>Приложение 1.35 к протоколу заседания  
Комиссии по разработке ТП ОМС</t>
  </si>
  <si>
    <t>29.3. Доля ЭКМП, в которых выявлены нарушения, приведшие к инвалидизации застрахованного лица, от всех проведенных ЭКМП</t>
  </si>
  <si>
    <t>Отсутствие нарушений – 5 балла;
Выявлены нарушения ≤ 3% – «-3» балла;
Выявлены нарушения &gt; 3% – «-5» балла</t>
  </si>
  <si>
    <t>Максимальный балл -5</t>
  </si>
  <si>
    <t>Число ЭКМП, в которых выявлены нарушения, приведшие к инвалидизации застрахованного лица</t>
  </si>
  <si>
    <t>Доля ЭКМП, в которых выявлены нарушения, приведшие к инвалидизации застрахованного лица, от всех проведенных ЭКМП</t>
  </si>
  <si>
    <t>Приложение 1.34 к протоколу заседания  
Комиссии по разработке ТП ОМС</t>
  </si>
  <si>
    <t>29.2. Доля ЭКМП, в которых выявлены нарушения, приведшие к инвалидизации застрахованного лица, от всех проведенных ЭКМП</t>
  </si>
  <si>
    <t>Приложение 1.33 к протоколу заседания  
Комиссии по разработке ТП ОМС</t>
  </si>
  <si>
    <t>29.1. Доля ЭКМП, в которых выявлены нарушения, приведшие к инвалидизации застрахованного лица, от всех проведенных ЭКМП</t>
  </si>
  <si>
    <t>Приложение 1.32 к протоколу заседания  
Комиссии по разработке ТП ОМС</t>
  </si>
  <si>
    <t>28.3. Доля ЭКМП, в которых выявлены нарушения, приведшие к ухудшению состояния здоровья застрахованного лица, от всех проведенных ЭКМП</t>
  </si>
  <si>
    <t>Отсутствие нарушений – 3 балла;
Выявлены нарушения ≤ 3% – «-2» балла;
Выявлены нарушения &gt; 3% – «-3» балла/</t>
  </si>
  <si>
    <t>Доля ЭКМП, в которых выявлены нарушения, приведшие к ухудшению состояния здоровья застрахованного лица, от всех проведенных ЭКМП</t>
  </si>
  <si>
    <t>Приложение 1.31 к протоколу заседания  
Комиссии по разработке ТП ОМС</t>
  </si>
  <si>
    <t>28.2. Доля ЭКМП, в которых выявлены нарушения, приведшие к ухудшению состояния здоровья застрахованного лица, от всех проведенных ЭКМП</t>
  </si>
  <si>
    <t>Приложение 1.30 к протоколу заседания  
Комиссии по разработке ТП ОМС</t>
  </si>
  <si>
    <t>28.1. Доля ЭКМП, в которых выявлены нарушения, приведшие к ухудшению состоянияздоровья застрахованного лица, от всех проведенных ЭКМП</t>
  </si>
  <si>
    <t>Приложение 1.29 к протоколу заседания  
Комиссии по разработке ТП ОМС</t>
  </si>
  <si>
    <t>27.3. Доля ЭКМП, оказанной в рамках диспансерного наблюдения (ДН), в которых выявлены нарушения, приведшие к ухудшению состояния здоровья, летальному исходу застрахованного лица, от всех проведенных ЭКМП.</t>
  </si>
  <si>
    <t>Отсутствие нарушений – 4 балла;
Выявлены нарушения ≤ 3% – «-2» балла;
Выявлены нарушения &gt; 3% – «-4» балла</t>
  </si>
  <si>
    <t>Число ЭКМП, оказанной в рамках ДН, в которых выявлены нарушения, приведшие к ухудшению состояния здоровья, летальному исходу застрахованного лица</t>
  </si>
  <si>
    <t>Доля ЭКМП, оказанной в рамках ДН, в которых выявлены нарушения, приведшие к ухудшению состояния здоровья, летальному исходу застрахованного лица, от всех проведенных ЭКМП</t>
  </si>
  <si>
    <t>Приложение 1.28 к протоколу заседания  
Комиссии по разработке ТП ОМС</t>
  </si>
  <si>
    <t>27.2. Доля ЭКМП, оказанной в рамках диспансерного наблюдения (ДН), в которых выявлены нарушения, приведшие к ухудшению состояния здоровья, летальному исходу застрахованного лица, от всех проведенных ЭКМП.</t>
  </si>
  <si>
    <t>Приложение 1.27 к протоколу заседания  
Комиссии по разработке ТП ОМС</t>
  </si>
  <si>
    <t>27.1. Доля ЭКМП, оказанной в рамках диспансерного наблюдения (ДН), в которых выявлены нарушения, приведшие к ухудшению состояния здоровья, летальному исходу застрахованного лица, от всех проведенных ЭКМП.</t>
  </si>
  <si>
    <t>Приложение 1.26 к протоколу заседания  
Комиссии по разработке ТП ОМС</t>
  </si>
  <si>
    <t>Оценка эффективности профилактических мероприятий</t>
  </si>
  <si>
    <t>26. Доля лиц в возрасте от 40 до 65 лет, не прошедших в течение последних двух лет профилактический медицинский осмотр (ПМО) или диспансеризацию, от общего числа прикрепленного населения этой возрастной группы.</t>
  </si>
  <si>
    <t>Выше среднего: 
Уменьшение &gt;=3% - 3 балла;
Уменьшение &gt;=2% - 2 балла;
Уменьшение &lt;2% - 1 балл;</t>
  </si>
  <si>
    <t>Равно или ниже среднего:
При снижении или минимально возможное - 3 балла;
В иных случаях – 2 балла</t>
  </si>
  <si>
    <t>Результат выполнения (динамика)</t>
  </si>
  <si>
    <t>Число  лиц в возрасте от 40 до 65 лет, не прошедших в течение последних двух лет ПМО или диспансеризацию</t>
  </si>
  <si>
    <t>Общее число прикрепленного населения этой возрастной группы.</t>
  </si>
  <si>
    <t>Доля лиц в возрасте от 40 до 65 лет, не прошедших в течение последних двух лет ПМО или диспансеризацию, от общего числа прикрепленного населения этой возрастной группы.</t>
  </si>
  <si>
    <t>Приложение 1.25 к протоколу заседания  
Комиссии по разработке ТП ОМС</t>
  </si>
  <si>
    <t>25.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</t>
  </si>
  <si>
    <t>Ниже среднего:
Прирост ≥ 10 % - 9 баллов;
Прирост ≥ 7 % - 7 балла;
Прирост ≥ 3 % - 3 балла;
Прирост &lt; 3 % - 1 баллов;</t>
  </si>
  <si>
    <t>Равно или выше среднего:
При условии прироста или максимально возможное – 9 баллов;
В иных случаях – 4,5 балла.</t>
  </si>
  <si>
    <t>Максимальный балл -9</t>
  </si>
  <si>
    <t>Число беременных женщин, прошедших скрининг в части оценки антенатального развития плода*, с родоразрешением</t>
  </si>
  <si>
    <t>Общее число женщин, состоявших на учете по поводу беременности и родов за период, с родоразрешением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</si>
  <si>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</t>
  </si>
  <si>
    <t>* *при сроке беременности 11-14 недель (УЗИ и определение материнских сывороточных маркеров) и 19-21 неделя (УЗИ)</t>
  </si>
  <si>
    <t>Приложение 1.24 к протоколу заседания  
Комиссии по разработке ТП ОМС</t>
  </si>
  <si>
    <t>24. Доля женщин с подозрением на злокачественное новообразование (ЗНО) молочной железы, выявленным впервые при профилактическом медицинском осмотре (ПМО) или диспансеризации, от общего числа женщин с подозрением на ЗНО или впервые в жизни установленным диагнозом  ЗНО молочной железы, за период.</t>
  </si>
  <si>
    <t>Ниже среднего:
Прирост ≥ 10 % - 9 баллов;
Прирост ≥ 7 % - 7 баллов;
Прирост ≥ 3 % - 3 балла;
Прирост &lt; 3 % - 1 балл;</t>
  </si>
  <si>
    <t>Равно или выше среднего:
При условии прироста или максимально возможное – 9 баллов;
В иных случаях – 4,5 балла</t>
  </si>
  <si>
    <t>Число женщин с подозрением на ЗНО шейки матки, выявленным впервые при ПМО или диспансеризации</t>
  </si>
  <si>
    <t>Общее число женщин с подозрением на ЗНО или впервые в жизни установленным диагнозом ЗНО молочной железы</t>
  </si>
  <si>
    <t>Доля женщин с подозрением на (ЗНО) молочной железы, выявленным впервые при ПМО или диспансеризации, от общего числа женщин с подозрением на ЗНО или впервые в жизни установленным диагнозом  ЗНО молочной железы</t>
  </si>
  <si>
    <t>Приложение 1.23 к протоколу заседания  
Комиссии по разработке ТП ОМС</t>
  </si>
  <si>
    <t>23. Доля женщин с подозрением на злокачественное новообразование (ЗНО) шейки матки, выявленным впервые при профилактическом медицинском осмотре (ПМО) или диспансеризации, от общего числа женщин с подозрением на ЗНО или впервые в жизни установленным диагнозом  ЗНО шейки матки, за период.</t>
  </si>
  <si>
    <t>Общее число женщин с подозрением на ЗНО шейки матки, выявленным впервые при ПМО или диспансеризации</t>
  </si>
  <si>
    <t>Доля женщин с подозрением на ЗНО шейки матки, выявленным впервые при ПМО или диспансеризации, от общего числа женщин с подозрением на  ЗНО  или впервые в жизни установленным диагнозом шейки матки</t>
  </si>
  <si>
    <t>Приложение 1.22 к протоколу заседания  
Комиссии по разработке ТП ОМС</t>
  </si>
  <si>
    <t>22. Доля мужчин с подозрением на злокачественное новообразование (ЗНО) предстательной железы, выявленным впервые при профилактическом медицинском осмотре (ПМО) или диспансеризации, от общего числа мужчин с подозрением на ЗНО или впервые в жизни установленным ЗНО предстательной железы за период.</t>
  </si>
  <si>
    <t>Ниже среднего:
Прирост ≥ 10 % - 3 балла;
Прирост ≥ 5 % - 2 балла;
Прирост &lt; 5 % - 0,5 баллов;</t>
  </si>
  <si>
    <t>Равно или выше среднего:
При условии прироста или максимально возможное – 3 балла;
В иных случаях - 2 балла</t>
  </si>
  <si>
    <t>Число мужчин с подозрением на ЗНО предстательной железы, выявленным впервые при ПМО или диспансеризации от общего числа мужчин с подозрением на ЗНО предстательной железы</t>
  </si>
  <si>
    <t>Общее число мужчин с подозрением на ЗНО предстательной железы, выявленным впервые при ПМО или диспансеризации от общего числа мужчин с подозрением на ЗНО предстательной железы</t>
  </si>
  <si>
    <t>Доля мужчин с подозрением на ЗНО предстательной железы, выявленным впервые при ПМО или диспансеризации от общего числа мужчин с подозрением на ЗНО предстательной железы</t>
  </si>
  <si>
    <t>Приложение 1.21 к протоколу заседания  
Комиссии по разработке ТП ОМС</t>
  </si>
  <si>
    <t>Источник: Орган государственной власти субъекта РФ (МЗ ОО).</t>
  </si>
  <si>
    <t>21. Доля женщин, отказавшихся от искусственного прерывания беременности, от числа женщин, прошедших доабортное консультирование</t>
  </si>
  <si>
    <t>Ниже среднего:
Прирост ≥ 10 % - 8 баллов;
Прирост ≥ 7 % - 5 балла;
Прирост ≥ 3 % - 3 балла;
Прирост &lt; 3 % - 1 баллов;</t>
  </si>
  <si>
    <t>Равно или выше среднего:
Максимально возможное – 8 баллов;
При условии прироста – 5 баллов; 
В иных случаях - 4 балла</t>
  </si>
  <si>
    <t>Число женщин, отказавшихся от искусственного прерывания беременности</t>
  </si>
  <si>
    <t>Общее число женщин, прошедших доабортное консультирование</t>
  </si>
  <si>
    <t>Доля женщин, отказавшихся от искусственного прерывания беременности, от числа женщин, прошедших доабортное консультирование</t>
  </si>
  <si>
    <t>Приложение 1.20 к протоколу заседания  
Комиссии по разработке ТП ОМС</t>
  </si>
  <si>
    <t>20. Доля детей, в отношении которых установлено диспансерное наблюдение (ДН) по поводу болезней эндокринной системы (БЭС), расстройства питания и нарушения обмена веществ за период, от общего числа детей с впервые в жизни установленными диагнозами БЭС, расстройства питания и нарушения обмена веществ.</t>
  </si>
  <si>
    <t>Ниже среднего:
Прирост ≥ 3 % - 6 баллов;
Прирост ≥ 1 % - 3 балла;
Прирост &lt; 1 % - 0 баллов;</t>
  </si>
  <si>
    <t>Равно или выше среднего:
При условии прироста или максимально возможное – 6 баллов
В иных случаях - 3 балла</t>
  </si>
  <si>
    <t>Максимальный балл -6</t>
  </si>
  <si>
    <t>Число детей, в отношении которых установлено ДН по поводу БЭС, расстройства питания и нарушения обмена веществ в отчетном периоде</t>
  </si>
  <si>
    <t>Общее число детей с впервые в жизни установленными диагнозами БЭС, расстройства питания и нарушения обмена веществ в отчетном периоде</t>
  </si>
  <si>
    <t>Доля детей в отношении которых установлено ДН по поводу БЭС, расстройства питания и нарушения обмена веществ за период, от общего числа детей с впервые в жизни установленными диагнозами БЭС, расстройства питания и нарушения обмена веществ в отчетном</t>
  </si>
  <si>
    <t>Приложение 1.19 к протоколу заседания  
Комиссии по разработке ТП ОМС</t>
  </si>
  <si>
    <t>19. Доля детей, в отношении которых установлено диспансерное наблюдение (ДН) по поводу болезней системы кровообращения (БСК) за период от общего числа детей с впервые в жизни установленными диагнозами БСК</t>
  </si>
  <si>
    <t>Число детей, в отношении которых установлено ДН по поводу БСК в отчетном периоде</t>
  </si>
  <si>
    <t>Общее число детей с впервые в жизни установленными диагнозами БСК в отчетном периоде</t>
  </si>
  <si>
    <t>Доля детей, в отношении которых установлено ДН по поводу БСК от общего числа детей с впервые в жизни установленными диагнозами БСК в отчетном периоде</t>
  </si>
  <si>
    <t>Приложение 1.18 к протоколу заседания  
Комиссии по разработке ТП ОМС</t>
  </si>
  <si>
    <t>18. Доля детей, в отношении которых установлено диспансерное наблюдение (ДН) по поводу болезней органов пищеварения за период, от общего числа детей с впервые в жизни установленными диагнозами болезней органов пищеварения.</t>
  </si>
  <si>
    <t>Число детей, в отношении которых установлено ДН по поводу болезней органов пищеварения в отчетном периоде</t>
  </si>
  <si>
    <t>Общее число детей с впервые в жизни установленными диагнозами болезней органов пищеварения в отчетном периоде</t>
  </si>
  <si>
    <t>Доля детей, в отношении которых установлено ДН  по поводу болезней органов пищеварения, от общего числа детей с впервые в жизни установленными диагнозами болезней органов пищеварения в отчетном периоде</t>
  </si>
  <si>
    <t>Приложение 1.17 к протоколу заседания  
Комиссии по разработке ТП ОМС</t>
  </si>
  <si>
    <t>17. Доля детей, в отношении которых установлено диспансерное наблюдение (ДН)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аппарата.</t>
  </si>
  <si>
    <t>Число детей, в отношении которых установлено ДН по поводу болезней глаза и его придаточного аппарата</t>
  </si>
  <si>
    <t>Общее число детей с впервые в жизни установленными диагнозами болезней глаза и его придаточного аппарата</t>
  </si>
  <si>
    <t>Доля детей, в отношении которых установлено ДН по поводу болезней глаза и его придаточного аппарата, от общего числа детей с впервые в жизни установленными диагнозами болезней глаза и его придаточного аппарата</t>
  </si>
  <si>
    <t>Приложение 1.16 к протоколу заседания  
Комиссии по разработке ТП ОМС</t>
  </si>
  <si>
    <t>16.  Доля детей, в отношении которых установлено диспансерное наблюдение (ДН) по поводу болезней костно-мышечной системы (КМС) и соединительной ткани за период, от общего числа детей с впервые в жизни установленными диагнозами болезней КМС и соединительной ткани.</t>
  </si>
  <si>
    <t>Число детей, в отношении которых установлено ДН по поводу болезней КМС и соединительной ткани</t>
  </si>
  <si>
    <t>Общее число детей с впервые в жизни установленными диагнозами болезней КМС и соединительной ткани</t>
  </si>
  <si>
    <t>Доля детей, в отношении которых установлено ДН по поводу болезней КМС и соединительной ткани за период, от общего числа детей с впервые в жизни установленными диагнозами болезней КМС и соединительной ткани</t>
  </si>
  <si>
    <t>Приложение 1.15 к протоколу заседания  
Комиссии по разработке ТП ОМС</t>
  </si>
  <si>
    <t>15. Охват вакцинацией детей в рамках Национального календаря прививок.</t>
  </si>
  <si>
    <t>100% и более – 5 баллов;
Выше среднего – 3 балла;</t>
  </si>
  <si>
    <t>Менее 100%: с приростом – 2 балла;
равно или снижение – 0 баллов</t>
  </si>
  <si>
    <t>Фактическое число вакцинированных детей в рамках Национального календаря прививок в отчетном периоде</t>
  </si>
  <si>
    <t>Число детей соответствующего возраста (согласно Национальному календарю прививок) на начало отчетного периода</t>
  </si>
  <si>
    <t>Процент охвата вакцинацией детей в рамках Национального календаря прививок в отчетном периоде</t>
  </si>
  <si>
    <t>Приложение 1.14 к протоколу заседания  
Комиссии по разработке ТП ОМС</t>
  </si>
  <si>
    <t>Источник: Реестры сведений об оказанной МП (ТФОМС ОО), информационный ресурс ТФОМС ОО</t>
  </si>
  <si>
    <t>Оценка эффективности диспансерного наблюдения</t>
  </si>
  <si>
    <t>14. Доля взрослыхпациентов, находящихся под диспансерным наблюдением (ДН) по поводу сахарного диабета (СД), у которых впервые зарегистрированы осложнения (диабетическая ретинопатия, диабетическая стопа), от общего числа взрослых пациентов, находящихся под диспансерным наблюдением по поводу СД.</t>
  </si>
  <si>
    <t>Выше среднего:
Уменьшение &lt;5% - 0 баллов;
Уменьшение &gt;=5% - 1,5 балл;
Уменьшение &gt;=10% - 3 балла;</t>
  </si>
  <si>
    <t>Равно или ниже среднего:
При снижении или минимально возможное - 3 балла;
В иных случаях – 1,5 балл</t>
  </si>
  <si>
    <t>Число  взрослых пациентов, находящихся под ДН по поводу СД, у которых впервые зарегистрированы осложнения (диабетическая ретинопатия, диабетическая стопа)</t>
  </si>
  <si>
    <t>Общее число взрослых пациентов, находящихся под ДН по поводу СД</t>
  </si>
  <si>
    <t>Доля взрослых пациентов, находящихся под ДН по поводу СД, у которых впервые зарегистрированы осложнения (диабетическая ретинопатия, диабетическая стопа), от общего числа взрослых пациентов, находящихся под ДН по поводу СД</t>
  </si>
  <si>
    <t>Приложение 1.13 к протоколу заседания  
Комиссии по разработке ТП ОМС</t>
  </si>
  <si>
    <t>13. Доля взрослых, повторно госпитализированных по причине заболеваний сердечно-сосудистой системы (ССС) или их осложнений в течение года с момента предыдущей госпитализации, от общего числа взрослых пациентов, госпитализированных по причине заболеваний ССС или их осложнений.</t>
  </si>
  <si>
    <t>Выше среднего:
Уменьшение &lt;3% - 0 баллов;
Уменьшение &gt;=3% - 1 балл;
Уменьшение &gt;=7% - 2 балла;</t>
  </si>
  <si>
    <t>Равно или ниже среднего:
При снижении или минимально возможное - 2 балла;
В иных случаях – 1 балл</t>
  </si>
  <si>
    <t>Максимальный балл -2</t>
  </si>
  <si>
    <t>Число  взрослых пациентов, повторно госпитализированных по причине заболеваний ССС или их осложнений в течение года с момента предыдущей госпитализации</t>
  </si>
  <si>
    <t>Общее число взрослых пациентов, госпитализированных по причине заболеваний ССС или их осложнений</t>
  </si>
  <si>
    <t>Доля пациентов, повторно госпитализированных за период по причине заболеваний ССС или их осложнений в течение года с момента предыдущей госпитализации, от общего числа пациентов, госпитализированных по причине заболеваний ССС или их осложнений</t>
  </si>
  <si>
    <t>Приложение 1.12 к протоколу заседания  
Комиссии по разработке ТП ОМС</t>
  </si>
  <si>
    <t>12.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</si>
  <si>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Выше среднего:
Уменьшение &lt;5% - 0 баллов;
Уменьшение &gt;=5% - 1 балл;
Уменьшение &gt;=10% - 2 балла;</t>
  </si>
  <si>
    <t>Число  взрослых пациентов, госпитализированных по экстренным показаниям в связи с обострением (декомпенсацией) состояний, по поводу которых пациент находится под ДН</t>
  </si>
  <si>
    <t>Общее число взрослых пациентов, находящихся под ДН</t>
  </si>
  <si>
    <t>Доля взрослых пациентов, госпитализированных по экстренным показаниям в связи с обострением (декомпенсацией) состояний, по поводу которых пациент находится под ДН, от общего числа взрослых пациентов, находящихся под ДН</t>
  </si>
  <si>
    <t>Приложение 1.11 к протоколу заседания  
Комиссии по разработке ТП ОМС</t>
  </si>
  <si>
    <t>11. Доля взрослых с установленным диагнозом сахарный диабет (СД), в отношении которых установлено диспансерное наблюдение (ДН) за период, от общего числа взрослых пациентов с впервые в жизни установленным диагнозом СД</t>
  </si>
  <si>
    <t>Плановый целевой показатель - 90%
100% плана и более – 2 балла; 
Выше среднего - 1 балл;</t>
  </si>
  <si>
    <t>Менее 100% плана:
С приростом – 1 балл;
Равно или снижение – 0 баллов</t>
  </si>
  <si>
    <t>Выполнение планового показателя</t>
  </si>
  <si>
    <t>Число взрослых пациентов с установленным диагнозом СД, в отношении которых установлено ДН</t>
  </si>
  <si>
    <t>Общее число взрослых пациентов с впервые в жизни установленным диагнозом СД</t>
  </si>
  <si>
    <t>Доля взрослых пациентов с установленным диагнозом СД, в отношении которых установлено ДН за период, от общего числа взрослых пациентов с впервые в жизни установленным диагнозом СД</t>
  </si>
  <si>
    <t>Приложение 1.10 к протоколу заседания  
Комиссии по разработке ТП ОМС</t>
  </si>
  <si>
    <t>10. Доля взрослых с установленным диагнозом хроническая обструктивная болезнь легких (ХОБЛ), в отношении которых установлено диспансерное наблюдение (ДН) за период, от общего числа взрослых пациентов с впервые в жизни установленным диагнозом ХОБЛ.</t>
  </si>
  <si>
    <t>Плановый целевой показатель - 70%
100% плана и более – 1 балл; 
Выше среднего – 0,5 балла;</t>
  </si>
  <si>
    <t>Менее 100% плана:
С приростом – 0,5 балл;
Равно или снижение – 0 баллов</t>
  </si>
  <si>
    <t>Число взрослых пациентов с установленным диагнозом ХОБЛ, в отношении которых установлено ДН в отчетном периоде</t>
  </si>
  <si>
    <t>Общее число взрослых пациентов с впервые в жизни установленным диагнозом ХОБЛ за отчетный период</t>
  </si>
  <si>
    <t>Доля взрослых пациентов с установленным диагнозом ХОБЛ, в отношении которых установлено ДН за период, от общего числа взрослых пациентов с впервые в жизни установленным диагнозом ХОБЛ за отчетный период</t>
  </si>
  <si>
    <t>Приложение 1.9 к протоколу заседания  
Комиссии по разработке ТП ОМС</t>
  </si>
  <si>
    <t>9. Доля взрослых с болезнями системы кровообращения (БСК), в отношении которых установлено диспансерное наблюдение (ДН), от общего числа взрослых пациентов с впервые в жизни установленным диагнозом БСК</t>
  </si>
  <si>
    <t>Плановый целевой показатель - 70%
100% плана и более – 1 балл;
Выше среднего – 0,5 балла;</t>
  </si>
  <si>
    <t>Менее 100% плана: 
с приростом – 0,5 балл;
равно или снижение – 0 баллов</t>
  </si>
  <si>
    <t>Число взрослых пациентов с БСК, в отношении которых установлено ДН в отчетном периоде</t>
  </si>
  <si>
    <t>Общее число взрослых пациентов с впервые в жизни установленным диагнозом БСК за отчетный период</t>
  </si>
  <si>
    <t>Доля взрослых пациентов с БСК, в отношении которых установлено ДН за период, от общего числа взрослых пациентов с впервые в жизни установленным диагнозом БСК за отчетный период</t>
  </si>
  <si>
    <t>Приложение 1.8 к протоколу заседания  
Комиссии по разработке ТП ОМС</t>
  </si>
  <si>
    <t>8. Доля лиц 18 лет и старше, состоявших под диспансерным наблюдением (ДН) по поводу болезней системы кровообращения (БСК), госпитализированных в связи с обострениями или осложнениями БСК, по поводу которых пациент состоит на ДН, от всех лиц соответствующего возраста, состоявших на ДН по поводу БСК за период.</t>
  </si>
  <si>
    <t>Выше среднего: 
Уменьшение &gt;=3% - 2 балла;
Уменьшение &gt;=2% - 1 балл;
Уменьшение &lt;2% - 0 баллов;</t>
  </si>
  <si>
    <t>Число лиц 18 лет и старше, состоявших под ДН по поводу БСК, госпитализированных в связи с обострениями или осложнениями БСК, по поводу которых пациент состоит на ДН</t>
  </si>
  <si>
    <t>Общее число лиц соответствующего возраста, состоявших на ДН по поводу БСК за период</t>
  </si>
  <si>
    <t>Доля лиц 18 лет и старше, состоявших под ДН по поводу БСК, госпитализированных в связи с обострениями или осложнениями БСК, по поводу которых пациент состоит на ДН</t>
  </si>
  <si>
    <t>Приложение 1.7 к протоколу заседания  
Комиссии по разработке ТП ОМС</t>
  </si>
  <si>
    <t>7. Доля взрослых с болезнями системы кровообращения (БСК) с высоким риском развития неблагоприятных сердечно-сосудистых событий*, состоящих под диспансерным наблюдением (ДН), от общего числа взрослых пациентов с БСК с высоким риском развития неблагоприятных сердечно-сосудистых событий*.</t>
  </si>
  <si>
    <t>100% и более – 2 балла; 
Выше среднего - 1 балл;</t>
  </si>
  <si>
    <t>Менее 100%:
С приростом – 1 балл;
Равно или снижение – 0 баллов</t>
  </si>
  <si>
    <t>Число  взрослых пациентов с БСК, имеющих высокий риск развития неблагоприятных сердечно-сосудистых событий, состоящих под ДН</t>
  </si>
  <si>
    <t>Общее число взрослых пациентов с БСК, меющих высокий риск развития неблагоприятных сердечно-сосудистых событий, обратившихся за медицинской помошью</t>
  </si>
  <si>
    <t>Доля взрослых пациентов с БСК, имеющих высокий риск развития неблагоприятных сердечно-сосудистых событий, состоящих под ДН, от общего числа взрослых пациентов с БСК, имеющих высокий риск развития неблагоприятных сердечно-сосудистых событий</t>
  </si>
  <si>
    <t>* 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</t>
  </si>
  <si>
    <t>Приложение 1.6 к протоколу заседания  
Комиссии по разработке ТП ОМС</t>
  </si>
  <si>
    <t>6. Доля взрослых с подозрением на злокачественное новообразование (ЗНО), выявленным впервые при профилактических медицинских осмотрах (ПМО) или диспансеризации за период, от общего числа взрослых пациентов с подозрением на ЗНО или впервые в жизни установленным диагнозом ЗНО органов дыхания.</t>
  </si>
  <si>
    <t>Ниже среднего:
Прирост ≥ 10 % - 3 балла; 
Прирост ≥ 5 % - 2 балла;
Прирост &lt; 5 % - 0,5 баллов;</t>
  </si>
  <si>
    <t>Равно или выше среднего:
При условии прироста или максимально возможное – 3 балла
В иных случаях - 2 балла</t>
  </si>
  <si>
    <t>Число взрослых с подозрением на ЗНО, выявленным впервые при ПМО и диспансеризации</t>
  </si>
  <si>
    <t>Общее число взрослых пациентов с подозрением на ЗНО или впервые в жизни установленным диагнозом ЗНО  органов дыхания</t>
  </si>
  <si>
    <t>Доля взрослых с подозрением на ЗНО, выявленным впервые при ПМО или диспансеризации за пенриод, от общего числа взрослых пациентов с подозрением на ЗНО или впервые в жизни установленным диагнозом ЗНО  органов дыхания</t>
  </si>
  <si>
    <t>Приложение 1.5 к протоколу заседания  
Комиссии по разработке ТП ОМС</t>
  </si>
  <si>
    <t>Ниже среднего:
Прирост ≥ 10 % - 2 балла; 
Прирост ≥ 5 % - 1 балл;
Прирост &lt; 5 % - 0 баллов;</t>
  </si>
  <si>
    <t>Равно или выше среднего:
При условии прироста или максимально возможное – 2 балла;
В иных случаях - 1 балл</t>
  </si>
  <si>
    <t>Число взрослых пациентов с установленным диагнозом СД, выявленным впервые при  ПМО и диспансеризации</t>
  </si>
  <si>
    <t>Доля взрослых пациентов с установленным диагнозом СД, выявленным впервые при ПМО и диспансеризации  от общего числа взрослых пациентов с впервые в жизни установленным диагнозом СД</t>
  </si>
  <si>
    <t>Приложение 1.4 к протоколу заседания  
Комиссии по разработке ТП ОМС</t>
  </si>
  <si>
    <t>4. Доля взрослых пациентов с установленным диагнозом хроническая обструктивная болезнь легких (ХОБЛ), выявленным впервые при профилактических медицинских осмотрах (ПМО) и диспансеризации, от общего числа взрослых пациентов с впервые в жизни установленным диагнозом ХОБЛ.</t>
  </si>
  <si>
    <t>Число взрослых пациентов с установленным диагнозом ХОБЛ, выявленным впервые при  ПМО и диспансеризации</t>
  </si>
  <si>
    <t>Общее число взрослых пациентов с впервые в жизни установленным диагнозом  ХОБЛ</t>
  </si>
  <si>
    <t>Доля взрослых пациентов с установленным диагнозом ХОБЛ, выявленным впервые при ПМО и диспансеризации за период, от общего числа взрослых пациентов с впервые в жизни установленным диагнозом ХОБЛ</t>
  </si>
  <si>
    <t>Приложение 1.3 к протоколу заседания  
Комиссии по разработке ТП ОМС</t>
  </si>
  <si>
    <t>3. 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ЗНО за период.</t>
  </si>
  <si>
    <t>Ниже среднего:
Прирост ≥ 5 % - 2 балла;  
Прирост ≥ 3 % - 1 балл;
Прирост &lt; 3 % - 0 баллов;</t>
  </si>
  <si>
    <t>Общее число взрослых с впервые в жизни установленным диагнозом ЗНО</t>
  </si>
  <si>
    <t>Доля взрослых с подозрением на ЗНО, выявленным впервые при ПМО и диспансеризации, от общего числа взрослых пациентов с впервые в жизни установленным диагнозом ЗНО</t>
  </si>
  <si>
    <t>Приложение 1.2 к протоколу заседания  
Комиссии по разработке ТП ОМС</t>
  </si>
  <si>
    <t>2. Доля взрослых пациентов с болезнями системы кровообращения (БСК), выявленными впервые при профилактических медицинских осмотрах (ПМО) и диспансеризации, от общего числа взрослых пациентов с БСК с впервые в жизни установленным диагнозом.</t>
  </si>
  <si>
    <t>Ниже среднего:
Прирост ≥ 10 % - 2 балла; 
Прирост &lt; 5 % - 0 баллов;
Прирост ≥ 5 % - 1 балл;</t>
  </si>
  <si>
    <t>Число взрослых пациентов с БСК, выявленными впервые при ПМО и диспансеризации</t>
  </si>
  <si>
    <t>Общее число взрослых пациентов с БСК с впервые в жизни установленным диагнозом</t>
  </si>
  <si>
    <t>Доля пациентов с БСК, выявленными впервые при ПМО и диспансеризации от общего числа пациентов с БСК с впервые в жизни установленным диагнозом</t>
  </si>
  <si>
    <t>Приложение 1.1 к протоколу заседания  
Комиссии по разработке ТП ОМС</t>
  </si>
  <si>
    <t>Источник: Реестры сведений об оказанной МП (ТФОМС ОО).</t>
  </si>
  <si>
    <t>1. 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</si>
  <si>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Число  лиц в возрасте от 18 до 39 лет, не прошедших в течение последних двух лет профилактический медицинский осмотр или диспансеризацию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</si>
  <si>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</si>
  <si>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Лимиты подушевого финансирования первичной медико-санитарной помощи по профилю 'терапия'  на Июнь 2026 года</t>
  </si>
  <si>
    <t>Численность прикрепленного населения на 1 число месяца</t>
  </si>
  <si>
    <t>Сумма, руб.</t>
  </si>
  <si>
    <t>Итого по области</t>
  </si>
  <si>
    <t>Лимиты подушевого финансирования первичной медико-санитарной помощи по профилю 'стоматология'  на Июнь 2026 года</t>
  </si>
  <si>
    <t>Лимиты подушевого финансирования первичной медико-санитарной помощи по профилю 'гинекология'  на Июнь 2026 года</t>
  </si>
  <si>
    <t xml:space="preserve">Приложение 3.1 к протоколу заседания  Комиссии по разработке ТП ОМС № 7 от 18.06.2026г.   </t>
  </si>
  <si>
    <t>Корректировка объемов амбулаторных диагностических исследований по блоку "ДИ УЗИ ССС" на 2026 год.</t>
  </si>
  <si>
    <t>Код МОЕР</t>
  </si>
  <si>
    <t xml:space="preserve">Утверждено на 2026г. </t>
  </si>
  <si>
    <t xml:space="preserve">Корректировка </t>
  </si>
  <si>
    <t>Утвердить  с учетом корректировки</t>
  </si>
  <si>
    <t>количество исследований</t>
  </si>
  <si>
    <t>560007</t>
  </si>
  <si>
    <t>ГАУЗ «ООКОД»</t>
  </si>
  <si>
    <t>560243</t>
  </si>
  <si>
    <t>ООО «Клиника Парацельс»</t>
  </si>
  <si>
    <t>Итог</t>
  </si>
  <si>
    <t xml:space="preserve">Приложение 3.2 к протоколу заседания  Комиссии по разработке ТП ОМС № 7 от 18.06.2026г.   </t>
  </si>
  <si>
    <t>МТР</t>
  </si>
  <si>
    <t xml:space="preserve">Приложение 3.3 к протоколу заседания  Комиссии по разработке ТП ОМС № 7 от 18.06.2026г.   </t>
  </si>
  <si>
    <t>Корректировка объемов амбулаторных диагностических исследований по блоку "ДИ ЭНД" на 2026 год.</t>
  </si>
  <si>
    <t>560020</t>
  </si>
  <si>
    <t>ГАУЗ «ООКЦХТ»</t>
  </si>
  <si>
    <t xml:space="preserve">Приложение 4 к протоколу заседания  Комиссии по разработке ТП ОМС № 7 от 18.06.2026г.   </t>
  </si>
  <si>
    <t>МО/период/Вид пом</t>
  </si>
  <si>
    <t>ЗС</t>
  </si>
  <si>
    <t>КС МЕР прочее</t>
  </si>
  <si>
    <t>Январь 2026 г.</t>
  </si>
  <si>
    <t>Февраль 2026 г.</t>
  </si>
  <si>
    <t>Март 2026 г.</t>
  </si>
  <si>
    <t>Апрель 2026 г.</t>
  </si>
  <si>
    <t>Май 2026 г.</t>
  </si>
  <si>
    <t>Июнь 2026 г.</t>
  </si>
  <si>
    <t>Июль 2026 г.</t>
  </si>
  <si>
    <t>Август 2026 г.</t>
  </si>
  <si>
    <t>Сентябрь 2026 г.</t>
  </si>
  <si>
    <t>Октябрь 2026 г.</t>
  </si>
  <si>
    <t>Ноябрь 2026 г.</t>
  </si>
  <si>
    <t>Декабрь 2026 г.</t>
  </si>
  <si>
    <t>КС МЕР ЦНС 1</t>
  </si>
  <si>
    <t>ГБУЗ «ООКПГВВ»</t>
  </si>
  <si>
    <t>КС МЕР ОДА 1</t>
  </si>
  <si>
    <t>КС МЕР ОДА 2</t>
  </si>
  <si>
    <t>КС МЕР ЦНС 2</t>
  </si>
  <si>
    <t xml:space="preserve">Корректировка объемов предоставления стационарной медицинской помощи по блоку  "КС" (между месяцами)  на 2026г. </t>
  </si>
  <si>
    <t xml:space="preserve">Приложение 6 к протоколу заседания  Комиссии по разработке ТП ОМС № 7 от 18.06.2026г.   </t>
  </si>
  <si>
    <t>Корректировка объемов предоставления высокотехнологичной медицинской помощи на 2026год.</t>
  </si>
  <si>
    <t>КОД МОЕР</t>
  </si>
  <si>
    <t>План на 2026г.</t>
  </si>
  <si>
    <t>Корректировка</t>
  </si>
  <si>
    <t>Утвердить с учетом корректировки</t>
  </si>
  <si>
    <t>сумма</t>
  </si>
  <si>
    <t>560001</t>
  </si>
  <si>
    <t>ГАУЗ «ООКБ им. В.И. Войнова»</t>
  </si>
  <si>
    <t>ВМП КС Сердечно-сосудистая хирургия 61</t>
  </si>
  <si>
    <t>ВМП КС Сердечно-сосудистая хирургия 64</t>
  </si>
  <si>
    <t>Приложение 7 к протоколу заседания  Комиссии по разработке ТП ОМС № 7 от 18.06.2026 г.</t>
  </si>
  <si>
    <t>Порядок определения целевых значений и порядок расчета значений критериев эффективности деятельности страховых медицинских организаций, подлежащих к включению в договоры, заключаемые территориальными фондами со страховыми медицинскими организациями в соответствии со статьёй 38 Федерального закона от 29.11.2010 № 326-ФЗ «Об обязательном медицинском страховании в Российской Федерации», в соответствии с Программой государственных гарантий бесплатного оказания гражданам медицинской помощи на 2026 год и на плановый период 2027 и 2028 годов, утверждённой постановлением Правительства Российской Федерации от 29.12.2025</t>
  </si>
  <si>
    <t>Наименование критерия</t>
  </si>
  <si>
    <t>Методика определения целевого
значения критерия</t>
  </si>
  <si>
    <t>Формулы расчета значения критерия</t>
  </si>
  <si>
    <t>Значение показателя</t>
  </si>
  <si>
    <t>1.Охват застрахованных в конкретной страховой медицинской организации лиц информированием о необходимости пройти профилактический осмотр или диспансеризацию (процентов);</t>
  </si>
  <si>
    <t>100% от числа лиц, подлежащих информированию с учетом невозможности выполнения информирования в отношении отдельных категорий застрахованных лиц по объективным причинам</t>
  </si>
  <si>
    <t>Отношение количества застрахованных в страховой медицинской организации лиц в возрасте 18 лет и старше проинформированных страховой медицинской организацией о прохождении диспансеризации, о прохождении углубленной диспансеризации, о диспансеризации репродуктивного здоровья , а также о прохождении профилактического осмотра к общему количеству лиц старше 18 лет, застрахованных в страховой медицинской организации, включенных в списки для информирования застрахованных лиц о прохождении вышеуказанных профилактических мероприятий в отчетном периоде, и размещенные на СИСЗЛ, региональном информационном ресурсе*
* Источником данных является таблица.10 формы ЗПЗ раздел 1 и 2</t>
  </si>
  <si>
    <t>2.Охват застрахованных в конкретной страховой медицинской организации лиц, состоящих под диспансерным наблюдением, информированием о необходимости явки к врачу в целях прохождения диспансерного наблюдения (процентов);</t>
  </si>
  <si>
    <t>100% от числа лиц, подлежащих информированию с учетом
невозможности выполнения информирования в отношении
некоторых категорий застрахованных лиц по объективным причинам.</t>
  </si>
  <si>
    <t>Отношение количества застрахованных в страховой медицинской организации лиц в возрасте 18 лет и старше, проинформированных
страховой медицинской организацией о прохождении диспансерного наблюдения к общему количеству лиц старше 18 лет, застрахованных в страховой медицинской организации, включенных в списки для информирования о прохождении диспансерного наблюдения в
отчетном месяце и размещенные на СИСЗЛ, региональном информационном ресурсе * Источником данных является таб.10 формы ЗПЗ строки 1.4 и 2.4.</t>
  </si>
  <si>
    <t>3. Охват застрахованных в конкретной страховой медицинской организации лиц профилактическими осмотрами и диспансеризацией (процентов);</t>
  </si>
  <si>
    <t>не менее фактического значения показателя в году, предшествующему году реализации территориальной программы, для которого
устанавливается целевое значение показателя в субъекте Российской Федерации</t>
  </si>
  <si>
    <t>Отношение количества застрахованных в страховой медицинской организации лиц в возрасте 18 лет и старше прошедших диспансеризацию, включая углубленную диспансеризацию, диспансеризацию репродуктивного здоровья , профилактические
осмотры к общему количеству лиц старше 18 лет, застрахованных в страховой медицинской организации, включенных в списки для информирования застрахованных лиц о прохождении вышеуказанных профилактических мероприятий в отчетном периоде и размещенные на СИСЗЛ, региональном информационном ресурсе</t>
  </si>
  <si>
    <t>4. Доля застрахованных в конкретной страховой медицинской организации лиц, состоящих под диспансерным наблюдением, прошедших в полном объеме осмотры и исследования в рамках диспансерного наблюдения (процентов)</t>
  </si>
  <si>
    <t>в соответствии с целевым значением показателя по национальному проекту «Продолжительная и активная жизнь», установленному в субъекте
РФ на 2026 г</t>
  </si>
  <si>
    <t>Кол-во случаев прохождения диспансерного наблюдения (с учетом диагнозов) застрахованными в страховой медицинской организации лицами в возрасте 18 лет и старше (по каждому из заболеваний, по которому застрахованное лицо состоит на диспансерном наблюдении на участке врача-терапевта), к общему количеству застрахованных в страховой медицинской организации лиц в возрасте 18 лет и старше,
включенных в список лиц подлежащих диспансерному наблюдению в отчетном периоде, размещенный на СИСЗЛ, региональном информационном ресурсе</t>
  </si>
  <si>
    <t>5. Число подготовленных и направленных в медицинские организации, проводящие
профилактические осмотры и диспансеризацию, предложений по организации таких осмотров и диспансеризации (в расчете на количество медицинских организаций, проводящих профилактические осмотры и диспансеризацию, с которыми конкретной страховой медицинской организацией заключены договоры на оказание и оплату медицинской помощи по обязательному
медицинскому страхованию);</t>
  </si>
  <si>
    <t>устанавливается в количестве 4-х предложений (ежеквартально) в каждую медицинскую организацию, оказывающую первичную медикосанитарную помощь, выбранную застрахованными лицами страховой медицинской организации для получения первичной медикосанитарной помощи в соответствии со статьёй 21 Федерального закона № 323-ФЗ</t>
  </si>
  <si>
    <t>По итогам проведенного страховой медицинской организацией анкетирования, поступивших в страховую медицинскую организацию обращений или жалоб, отчетный период – 3 месяца, 6 месяцев, 9 месяцев, 12 месяцев (1 раз в квартал)</t>
  </si>
  <si>
    <t>6. Число застрахованных в конкретной организации лиц, которым в течение отчетного периода оказана помощь в предъявлении претензий к медицинским организациям в связи с отказом в оказании медицинской помощи или некачественным оказанием медицинской  помощи и взиманием денежных средств за оказание медицинской помощи путем предоставления им консультаций (в расчете на 1000 застрахованных в конкретной организации лиц)</t>
  </si>
  <si>
    <t>Целевое значение по данному показателю не устанавливается. Для рейтинга используются фактически достигнутые страховой медицинской организацией показатели</t>
  </si>
  <si>
    <t>Отношение количества письменных обращений застрахованных лиц, поступившим в связи с отказом в оказании медицинской помощи или некачественным оказанием медицинской помощи и взиманием денежных средств за оказание медицинской на тысячу застрахованных лиц, к численности застрахованных в страховой медицинской организации лиц на последнюю дату отчетного периода.</t>
  </si>
  <si>
    <t>Целевое значение по данному показателю не устанавливается</t>
  </si>
  <si>
    <t>5. Доля взрослых пациентов с установленным диагнозом сахарный диабет (СД), выявленным впервые при профилактических медицинских осмотрах (ПМО) и диспансеризации за период, от общего числа взрослых пациентов с впервые в жизни установленным диагнозом СД за период</t>
  </si>
  <si>
    <t>Приложение 2.1 к протоколу заседания  Комиссии по разработке ТП ОМС № 7 от 18.06.2026 г.</t>
  </si>
  <si>
    <t>Приложение 2.2 к протоколу заседания  Комиссии по разработке ТП ОМС № 7 от 18.06.2026 г.</t>
  </si>
  <si>
    <t>Приложение 2.3 к протоколу заседания  Комиссии по разработке ТП ОМС № 7 от 18.06.2026 г.</t>
  </si>
  <si>
    <t>Корректировка объемов амбулаторных диагностических исследований по блоку "ДИ МРТ" на 2026 год.</t>
  </si>
  <si>
    <t xml:space="preserve">Корректировка объемов предоставления стационарной медицинской помощи по блоку  "КС МЕР ЦНС 2", "КС МЕР прочее", "КС МЕР ЦНС 1""КС МЕР ОДА 1", "КС МЕР ОДА 2" на 2026г. </t>
  </si>
  <si>
    <t>МО/период</t>
  </si>
  <si>
    <t xml:space="preserve">Приложение 5 к протоколу заседания  Комиссии по разработке ТП ОМС № 7 от 18.06.2026г.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</si>
</sst>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=0]&quot;&quot;;General"/>
    <numFmt numFmtId="165" formatCode="0.0"/>
    <numFmt numFmtId="166" formatCode="0.00000"/>
    <numFmt numFmtId="167" formatCode="0.0000"/>
    <numFmt numFmtId="168" formatCode="0.000"/>
    <numFmt numFmtId="169" formatCode="#,##0_ ;\-#,##0\ "/>
    <numFmt numFmtId="170" formatCode="#,##0.00_ ;\-#,##0.00\ "/>
  </numFmts>
  <fonts count="52" x14ac:knownFonts="1">
    <font>
      <sz val="8"/>
      <name val="Arial"/>
    </font>
    <font>
      <sz val="11"/>
      <color rgb="FF000000"/>
      <name val="Arial"/>
      <family val="2"/>
    </font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b/>
      <sz val="14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9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rgb="FF000000"/>
      <name val="Calibri"/>
      <charset val="204"/>
    </font>
    <font>
      <sz val="12"/>
      <color rgb="FF000000"/>
      <name val="Times New Roman"/>
      <charset val="204"/>
    </font>
    <font>
      <sz val="8"/>
      <name val="Arial"/>
      <family val="2"/>
    </font>
    <font>
      <b/>
      <sz val="15"/>
      <color rgb="FF000000"/>
      <name val="Times New Roman"/>
      <charset val="204"/>
    </font>
    <font>
      <sz val="10"/>
      <color rgb="FF000000"/>
      <name val="Times New Roman"/>
      <charset val="204"/>
    </font>
    <font>
      <sz val="8"/>
      <color rgb="FF000000"/>
      <name val="Times New Roman"/>
      <family val="2"/>
    </font>
    <font>
      <b/>
      <sz val="10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i/>
      <sz val="12"/>
      <color rgb="FF000000"/>
      <name val="Times New Roman"/>
      <charset val="204"/>
    </font>
    <font>
      <b/>
      <sz val="8"/>
      <color rgb="FF000000"/>
      <name val="Times New Roman"/>
      <charset val="204"/>
    </font>
    <font>
      <b/>
      <sz val="9"/>
      <color rgb="FF000000"/>
      <name val="Calibri"/>
      <charset val="204"/>
    </font>
    <font>
      <b/>
      <sz val="9"/>
      <color rgb="FF313900"/>
      <name val="Times New Roman"/>
      <charset val="204"/>
    </font>
    <font>
      <sz val="9"/>
      <color rgb="FF000000"/>
      <name val="Calibri"/>
      <charset val="204"/>
    </font>
    <font>
      <b/>
      <sz val="10"/>
      <color rgb="FF000000"/>
      <name val="Times New Roman"/>
      <family val="1"/>
      <charset val="1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E0E0E0"/>
        <bgColor auto="1"/>
      </patternFill>
    </fill>
    <fill>
      <patternFill patternType="solid">
        <fgColor rgb="FFD8D8D8"/>
        <bgColor auto="1"/>
      </patternFill>
    </fill>
    <fill>
      <patternFill patternType="solid">
        <fgColor rgb="FFF4F4F4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D9D9D9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7" fillId="0" borderId="9"/>
    <xf numFmtId="0" fontId="11" fillId="0" borderId="9"/>
  </cellStyleXfs>
  <cellXfs count="296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3" fontId="8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3" fontId="7" fillId="0" borderId="4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" fontId="8" fillId="0" borderId="4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" fontId="6" fillId="4" borderId="4" xfId="0" applyNumberFormat="1" applyFont="1" applyFill="1" applyBorder="1" applyAlignment="1">
      <alignment horizontal="right" vertical="center"/>
    </xf>
    <xf numFmtId="0" fontId="6" fillId="5" borderId="8" xfId="0" applyFont="1" applyFill="1" applyBorder="1" applyAlignment="1">
      <alignment horizontal="center" vertical="center" wrapText="1"/>
    </xf>
    <xf numFmtId="1" fontId="6" fillId="6" borderId="4" xfId="0" applyNumberFormat="1" applyFont="1" applyFill="1" applyBorder="1" applyAlignment="1">
      <alignment horizontal="right" vertical="center"/>
    </xf>
    <xf numFmtId="0" fontId="13" fillId="0" borderId="4" xfId="0" applyFont="1" applyBorder="1" applyAlignment="1">
      <alignment horizontal="left"/>
    </xf>
    <xf numFmtId="1" fontId="13" fillId="0" borderId="4" xfId="0" applyNumberFormat="1" applyFont="1" applyBorder="1" applyAlignment="1">
      <alignment horizontal="right"/>
    </xf>
    <xf numFmtId="1" fontId="13" fillId="3" borderId="4" xfId="0" applyNumberFormat="1" applyFont="1" applyFill="1" applyBorder="1" applyAlignment="1">
      <alignment horizontal="right"/>
    </xf>
    <xf numFmtId="164" fontId="13" fillId="0" borderId="4" xfId="0" applyNumberFormat="1" applyFont="1" applyBorder="1" applyAlignment="1">
      <alignment horizontal="right"/>
    </xf>
    <xf numFmtId="165" fontId="13" fillId="0" borderId="4" xfId="0" applyNumberFormat="1" applyFont="1" applyBorder="1" applyAlignment="1">
      <alignment horizontal="right"/>
    </xf>
    <xf numFmtId="165" fontId="13" fillId="3" borderId="4" xfId="0" applyNumberFormat="1" applyFont="1" applyFill="1" applyBorder="1" applyAlignment="1">
      <alignment horizontal="right"/>
    </xf>
    <xf numFmtId="164" fontId="13" fillId="3" borderId="4" xfId="0" applyNumberFormat="1" applyFont="1" applyFill="1" applyBorder="1" applyAlignment="1">
      <alignment horizontal="right"/>
    </xf>
    <xf numFmtId="0" fontId="13" fillId="3" borderId="4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1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1" fontId="3" fillId="3" borderId="4" xfId="0" applyNumberFormat="1" applyFont="1" applyFill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3" fillId="3" borderId="4" xfId="0" applyNumberFormat="1" applyFont="1" applyFill="1" applyBorder="1" applyAlignment="1">
      <alignment horizontal="right"/>
    </xf>
    <xf numFmtId="164" fontId="3" fillId="3" borderId="4" xfId="0" applyNumberFormat="1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/>
    </xf>
    <xf numFmtId="0" fontId="6" fillId="5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6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 wrapText="1"/>
    </xf>
    <xf numFmtId="164" fontId="13" fillId="0" borderId="4" xfId="0" applyNumberFormat="1" applyFont="1" applyBorder="1" applyAlignment="1">
      <alignment horizontal="right"/>
    </xf>
    <xf numFmtId="164" fontId="13" fillId="0" borderId="4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right"/>
    </xf>
    <xf numFmtId="1" fontId="13" fillId="0" borderId="4" xfId="0" applyNumberFormat="1" applyFont="1" applyBorder="1" applyAlignment="1">
      <alignment horizontal="right"/>
    </xf>
    <xf numFmtId="0" fontId="13" fillId="5" borderId="4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3" fontId="13" fillId="0" borderId="4" xfId="0" applyNumberFormat="1" applyFont="1" applyBorder="1" applyAlignment="1">
      <alignment horizontal="right"/>
    </xf>
    <xf numFmtId="166" fontId="13" fillId="0" borderId="4" xfId="0" applyNumberFormat="1" applyFont="1" applyBorder="1" applyAlignment="1">
      <alignment horizontal="right" wrapText="1"/>
    </xf>
    <xf numFmtId="166" fontId="13" fillId="0" borderId="4" xfId="0" applyNumberFormat="1" applyFont="1" applyBorder="1" applyAlignment="1">
      <alignment horizontal="right"/>
    </xf>
    <xf numFmtId="167" fontId="13" fillId="0" borderId="4" xfId="0" applyNumberFormat="1" applyFont="1" applyBorder="1" applyAlignment="1">
      <alignment horizontal="right"/>
    </xf>
    <xf numFmtId="165" fontId="13" fillId="0" borderId="4" xfId="0" applyNumberFormat="1" applyFont="1" applyBorder="1" applyAlignment="1">
      <alignment horizontal="right"/>
    </xf>
    <xf numFmtId="167" fontId="13" fillId="0" borderId="4" xfId="0" applyNumberFormat="1" applyFont="1" applyBorder="1" applyAlignment="1">
      <alignment horizontal="right" wrapText="1"/>
    </xf>
    <xf numFmtId="168" fontId="13" fillId="0" borderId="4" xfId="0" applyNumberFormat="1" applyFont="1" applyBorder="1" applyAlignment="1">
      <alignment horizontal="right"/>
    </xf>
    <xf numFmtId="0" fontId="19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left"/>
    </xf>
    <xf numFmtId="1" fontId="8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3" fontId="8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top"/>
    </xf>
    <xf numFmtId="0" fontId="6" fillId="7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" fontId="13" fillId="7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22" fillId="0" borderId="4" xfId="0" applyFont="1" applyBorder="1" applyAlignment="1">
      <alignment horizontal="left"/>
    </xf>
    <xf numFmtId="3" fontId="22" fillId="0" borderId="4" xfId="0" applyNumberFormat="1" applyFont="1" applyBorder="1" applyAlignment="1">
      <alignment horizontal="right" wrapText="1"/>
    </xf>
    <xf numFmtId="164" fontId="22" fillId="0" borderId="4" xfId="0" applyNumberFormat="1" applyFont="1" applyBorder="1" applyAlignment="1">
      <alignment horizontal="right" wrapText="1"/>
    </xf>
    <xf numFmtId="0" fontId="22" fillId="7" borderId="4" xfId="0" applyFont="1" applyFill="1" applyBorder="1" applyAlignment="1">
      <alignment horizontal="right"/>
    </xf>
    <xf numFmtId="165" fontId="13" fillId="7" borderId="4" xfId="0" applyNumberFormat="1" applyFont="1" applyFill="1" applyBorder="1" applyAlignment="1">
      <alignment horizontal="right"/>
    </xf>
    <xf numFmtId="2" fontId="13" fillId="0" borderId="4" xfId="0" applyNumberFormat="1" applyFont="1" applyBorder="1" applyAlignment="1">
      <alignment horizontal="right"/>
    </xf>
    <xf numFmtId="1" fontId="22" fillId="0" borderId="4" xfId="0" applyNumberFormat="1" applyFont="1" applyBorder="1" applyAlignment="1">
      <alignment horizontal="right" wrapText="1"/>
    </xf>
    <xf numFmtId="168" fontId="13" fillId="0" borderId="4" xfId="0" applyNumberFormat="1" applyFont="1" applyBorder="1" applyAlignment="1">
      <alignment horizontal="right" wrapText="1"/>
    </xf>
    <xf numFmtId="165" fontId="13" fillId="0" borderId="4" xfId="0" applyNumberFormat="1" applyFont="1" applyBorder="1" applyAlignment="1">
      <alignment horizontal="right" wrapText="1"/>
    </xf>
    <xf numFmtId="166" fontId="22" fillId="0" borderId="4" xfId="0" applyNumberFormat="1" applyFont="1" applyBorder="1" applyAlignment="1">
      <alignment horizontal="right" wrapText="1"/>
    </xf>
    <xf numFmtId="0" fontId="22" fillId="0" borderId="4" xfId="0" applyFont="1" applyBorder="1" applyAlignment="1">
      <alignment horizontal="right"/>
    </xf>
    <xf numFmtId="1" fontId="13" fillId="0" borderId="4" xfId="0" applyNumberFormat="1" applyFont="1" applyBorder="1" applyAlignment="1">
      <alignment horizontal="right" wrapText="1"/>
    </xf>
    <xf numFmtId="2" fontId="13" fillId="0" borderId="4" xfId="0" applyNumberFormat="1" applyFont="1" applyBorder="1" applyAlignment="1">
      <alignment horizontal="right" wrapText="1"/>
    </xf>
    <xf numFmtId="167" fontId="22" fillId="0" borderId="4" xfId="0" applyNumberFormat="1" applyFont="1" applyBorder="1" applyAlignment="1">
      <alignment horizontal="right" wrapText="1"/>
    </xf>
    <xf numFmtId="168" fontId="22" fillId="0" borderId="4" xfId="0" applyNumberFormat="1" applyFont="1" applyBorder="1" applyAlignment="1">
      <alignment horizontal="right" wrapText="1"/>
    </xf>
    <xf numFmtId="0" fontId="23" fillId="0" borderId="0" xfId="0" applyFont="1" applyAlignment="1">
      <alignment horizontal="left"/>
    </xf>
    <xf numFmtId="0" fontId="23" fillId="0" borderId="0" xfId="0" applyFont="1"/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wrapText="1"/>
    </xf>
    <xf numFmtId="3" fontId="23" fillId="2" borderId="4" xfId="0" applyNumberFormat="1" applyFont="1" applyFill="1" applyBorder="1" applyAlignment="1">
      <alignment horizontal="right" vertical="center"/>
    </xf>
    <xf numFmtId="1" fontId="23" fillId="2" borderId="4" xfId="0" applyNumberFormat="1" applyFont="1" applyFill="1" applyBorder="1" applyAlignment="1">
      <alignment horizontal="right" vertical="center"/>
    </xf>
    <xf numFmtId="0" fontId="27" fillId="0" borderId="0" xfId="0" applyFont="1" applyFill="1"/>
    <xf numFmtId="0" fontId="24" fillId="0" borderId="0" xfId="0" applyFont="1" applyFill="1"/>
    <xf numFmtId="0" fontId="28" fillId="0" borderId="9" xfId="0" applyFont="1" applyFill="1" applyBorder="1" applyAlignment="1">
      <alignment vertical="center" wrapText="1"/>
    </xf>
    <xf numFmtId="0" fontId="23" fillId="0" borderId="0" xfId="0" applyFont="1" applyFill="1"/>
    <xf numFmtId="4" fontId="30" fillId="0" borderId="13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2" fillId="0" borderId="13" xfId="0" applyFont="1" applyFill="1" applyBorder="1" applyAlignment="1">
      <alignment horizontal="left" vertical="top" wrapText="1"/>
    </xf>
    <xf numFmtId="4" fontId="32" fillId="0" borderId="13" xfId="0" applyNumberFormat="1" applyFont="1" applyFill="1" applyBorder="1" applyAlignment="1">
      <alignment horizontal="right" vertical="top" wrapText="1"/>
    </xf>
    <xf numFmtId="3" fontId="32" fillId="0" borderId="13" xfId="0" applyNumberFormat="1" applyFont="1" applyFill="1" applyBorder="1" applyAlignment="1">
      <alignment horizontal="right" vertical="top" wrapText="1"/>
    </xf>
    <xf numFmtId="4" fontId="23" fillId="0" borderId="0" xfId="0" applyNumberFormat="1" applyFont="1" applyAlignment="1">
      <alignment horizontal="left"/>
    </xf>
    <xf numFmtId="1" fontId="32" fillId="0" borderId="13" xfId="0" applyNumberFormat="1" applyFont="1" applyFill="1" applyBorder="1" applyAlignment="1">
      <alignment horizontal="right" vertical="top" wrapText="1"/>
    </xf>
    <xf numFmtId="0" fontId="32" fillId="0" borderId="13" xfId="0" applyFont="1" applyFill="1" applyBorder="1" applyAlignment="1">
      <alignment horizontal="right" vertical="top" wrapText="1"/>
    </xf>
    <xf numFmtId="0" fontId="32" fillId="8" borderId="13" xfId="0" applyFont="1" applyFill="1" applyBorder="1" applyAlignment="1">
      <alignment horizontal="left" vertical="top" wrapText="1" indent="1"/>
    </xf>
    <xf numFmtId="0" fontId="32" fillId="8" borderId="13" xfId="0" applyFont="1" applyFill="1" applyBorder="1" applyAlignment="1">
      <alignment horizontal="left" vertical="top" wrapText="1"/>
    </xf>
    <xf numFmtId="4" fontId="32" fillId="8" borderId="13" xfId="0" applyNumberFormat="1" applyFont="1" applyFill="1" applyBorder="1" applyAlignment="1">
      <alignment horizontal="right" vertical="top" wrapText="1"/>
    </xf>
    <xf numFmtId="1" fontId="32" fillId="8" borderId="13" xfId="0" applyNumberFormat="1" applyFont="1" applyFill="1" applyBorder="1" applyAlignment="1">
      <alignment horizontal="right" vertical="top" wrapText="1"/>
    </xf>
    <xf numFmtId="0" fontId="32" fillId="8" borderId="13" xfId="0" applyFont="1" applyFill="1" applyBorder="1" applyAlignment="1">
      <alignment horizontal="right" vertical="top" wrapText="1"/>
    </xf>
    <xf numFmtId="3" fontId="32" fillId="8" borderId="13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4" fontId="26" fillId="0" borderId="13" xfId="0" applyNumberFormat="1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35" fillId="0" borderId="0" xfId="0" applyFont="1"/>
    <xf numFmtId="0" fontId="36" fillId="0" borderId="0" xfId="0" applyFont="1" applyAlignment="1">
      <alignment vertical="center"/>
    </xf>
    <xf numFmtId="0" fontId="38" fillId="0" borderId="0" xfId="0" applyFont="1" applyFill="1"/>
    <xf numFmtId="0" fontId="36" fillId="0" borderId="13" xfId="0" applyFont="1" applyFill="1" applyBorder="1" applyAlignment="1">
      <alignment horizontal="center" vertical="center" wrapText="1"/>
    </xf>
    <xf numFmtId="0" fontId="39" fillId="9" borderId="13" xfId="0" applyFont="1" applyFill="1" applyBorder="1" applyAlignment="1">
      <alignment horizontal="left" vertical="top" wrapText="1"/>
    </xf>
    <xf numFmtId="4" fontId="39" fillId="9" borderId="13" xfId="0" applyNumberFormat="1" applyFont="1" applyFill="1" applyBorder="1" applyAlignment="1">
      <alignment horizontal="right" vertical="top" wrapText="1"/>
    </xf>
    <xf numFmtId="1" fontId="39" fillId="9" borderId="13" xfId="0" applyNumberFormat="1" applyFont="1" applyFill="1" applyBorder="1" applyAlignment="1">
      <alignment horizontal="right" vertical="top" wrapText="1"/>
    </xf>
    <xf numFmtId="3" fontId="39" fillId="9" borderId="13" xfId="0" applyNumberFormat="1" applyFont="1" applyFill="1" applyBorder="1" applyAlignment="1">
      <alignment horizontal="right" vertical="top" wrapText="1"/>
    </xf>
    <xf numFmtId="0" fontId="39" fillId="8" borderId="13" xfId="0" applyFont="1" applyFill="1" applyBorder="1" applyAlignment="1">
      <alignment horizontal="left" vertical="top" wrapText="1" indent="1"/>
    </xf>
    <xf numFmtId="0" fontId="39" fillId="8" borderId="13" xfId="0" applyFont="1" applyFill="1" applyBorder="1" applyAlignment="1">
      <alignment horizontal="left" vertical="top" wrapText="1"/>
    </xf>
    <xf numFmtId="4" fontId="39" fillId="8" borderId="13" xfId="0" applyNumberFormat="1" applyFont="1" applyFill="1" applyBorder="1" applyAlignment="1">
      <alignment horizontal="right" vertical="top" wrapText="1"/>
    </xf>
    <xf numFmtId="1" fontId="39" fillId="8" borderId="13" xfId="0" applyNumberFormat="1" applyFont="1" applyFill="1" applyBorder="1" applyAlignment="1">
      <alignment horizontal="right" vertical="top" wrapText="1"/>
    </xf>
    <xf numFmtId="3" fontId="39" fillId="8" borderId="13" xfId="0" applyNumberFormat="1" applyFont="1" applyFill="1" applyBorder="1" applyAlignment="1">
      <alignment horizontal="right" vertical="top" wrapText="1"/>
    </xf>
    <xf numFmtId="0" fontId="32" fillId="2" borderId="13" xfId="0" applyFont="1" applyFill="1" applyBorder="1" applyAlignment="1">
      <alignment horizontal="left" vertical="top" wrapText="1" indent="2"/>
    </xf>
    <xf numFmtId="0" fontId="32" fillId="2" borderId="13" xfId="0" applyFont="1" applyFill="1" applyBorder="1" applyAlignment="1">
      <alignment horizontal="left" vertical="top" wrapText="1"/>
    </xf>
    <xf numFmtId="4" fontId="32" fillId="2" borderId="13" xfId="0" applyNumberFormat="1" applyFont="1" applyFill="1" applyBorder="1" applyAlignment="1">
      <alignment horizontal="right" vertical="top" wrapText="1"/>
    </xf>
    <xf numFmtId="1" fontId="32" fillId="2" borderId="13" xfId="0" applyNumberFormat="1" applyFont="1" applyFill="1" applyBorder="1" applyAlignment="1">
      <alignment horizontal="right" vertical="top" wrapText="1"/>
    </xf>
    <xf numFmtId="3" fontId="32" fillId="2" borderId="13" xfId="0" applyNumberFormat="1" applyFont="1" applyFill="1" applyBorder="1" applyAlignment="1">
      <alignment horizontal="right" vertical="top" wrapText="1"/>
    </xf>
    <xf numFmtId="4" fontId="23" fillId="0" borderId="0" xfId="0" applyNumberFormat="1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/>
    <xf numFmtId="0" fontId="42" fillId="0" borderId="0" xfId="0" applyFont="1" applyAlignment="1">
      <alignment vertical="center"/>
    </xf>
    <xf numFmtId="0" fontId="43" fillId="0" borderId="0" xfId="0" applyFont="1" applyFill="1"/>
    <xf numFmtId="0" fontId="44" fillId="9" borderId="13" xfId="0" applyFont="1" applyFill="1" applyBorder="1" applyAlignment="1">
      <alignment horizontal="left" vertical="top" wrapText="1"/>
    </xf>
    <xf numFmtId="4" fontId="44" fillId="9" borderId="13" xfId="0" applyNumberFormat="1" applyFont="1" applyFill="1" applyBorder="1" applyAlignment="1">
      <alignment horizontal="right" vertical="top" wrapText="1"/>
    </xf>
    <xf numFmtId="3" fontId="44" fillId="9" borderId="13" xfId="0" applyNumberFormat="1" applyFont="1" applyFill="1" applyBorder="1" applyAlignment="1">
      <alignment horizontal="right" vertical="top" wrapText="1"/>
    </xf>
    <xf numFmtId="0" fontId="31" fillId="2" borderId="13" xfId="0" applyFont="1" applyFill="1" applyBorder="1" applyAlignment="1">
      <alignment horizontal="left" vertical="top" wrapText="1" indent="2"/>
    </xf>
    <xf numFmtId="0" fontId="31" fillId="2" borderId="13" xfId="0" applyFont="1" applyFill="1" applyBorder="1" applyAlignment="1">
      <alignment horizontal="left" vertical="top" wrapText="1"/>
    </xf>
    <xf numFmtId="4" fontId="31" fillId="10" borderId="13" xfId="2" applyNumberFormat="1" applyFont="1" applyFill="1" applyBorder="1" applyAlignment="1">
      <alignment horizontal="right" vertical="top" wrapText="1"/>
    </xf>
    <xf numFmtId="1" fontId="31" fillId="10" borderId="13" xfId="2" applyNumberFormat="1" applyFont="1" applyFill="1" applyBorder="1" applyAlignment="1">
      <alignment horizontal="right" vertical="top" wrapText="1"/>
    </xf>
    <xf numFmtId="4" fontId="31" fillId="2" borderId="13" xfId="0" applyNumberFormat="1" applyFont="1" applyFill="1" applyBorder="1" applyAlignment="1">
      <alignment horizontal="right" vertical="top" wrapText="1"/>
    </xf>
    <xf numFmtId="3" fontId="31" fillId="2" borderId="13" xfId="0" applyNumberFormat="1" applyFont="1" applyFill="1" applyBorder="1" applyAlignment="1">
      <alignment horizontal="right" vertical="top" wrapText="1"/>
    </xf>
    <xf numFmtId="4" fontId="31" fillId="0" borderId="13" xfId="0" applyNumberFormat="1" applyFont="1" applyFill="1" applyBorder="1" applyAlignment="1">
      <alignment horizontal="right" vertical="top" wrapText="1"/>
    </xf>
    <xf numFmtId="3" fontId="31" fillId="0" borderId="13" xfId="0" applyNumberFormat="1" applyFont="1" applyFill="1" applyBorder="1" applyAlignment="1">
      <alignment horizontal="right" vertical="top" wrapText="1"/>
    </xf>
    <xf numFmtId="1" fontId="31" fillId="2" borderId="13" xfId="0" applyNumberFormat="1" applyFont="1" applyFill="1" applyBorder="1" applyAlignment="1">
      <alignment horizontal="right" vertical="top" wrapText="1"/>
    </xf>
    <xf numFmtId="4" fontId="31" fillId="9" borderId="13" xfId="0" applyNumberFormat="1" applyFont="1" applyFill="1" applyBorder="1" applyAlignment="1">
      <alignment horizontal="right" vertical="top" wrapText="1"/>
    </xf>
    <xf numFmtId="3" fontId="31" fillId="9" borderId="13" xfId="0" applyNumberFormat="1" applyFont="1" applyFill="1" applyBorder="1" applyAlignment="1">
      <alignment horizontal="right" vertical="top" wrapText="1"/>
    </xf>
    <xf numFmtId="0" fontId="44" fillId="2" borderId="13" xfId="0" applyFont="1" applyFill="1" applyBorder="1" applyAlignment="1">
      <alignment horizontal="left" vertical="top" wrapText="1" indent="2"/>
    </xf>
    <xf numFmtId="0" fontId="44" fillId="2" borderId="13" xfId="0" applyFont="1" applyFill="1" applyBorder="1" applyAlignment="1">
      <alignment horizontal="left" vertical="top" wrapText="1"/>
    </xf>
    <xf numFmtId="0" fontId="45" fillId="0" borderId="0" xfId="0" applyFont="1" applyAlignment="1">
      <alignment horizontal="left"/>
    </xf>
    <xf numFmtId="0" fontId="45" fillId="0" borderId="0" xfId="0" applyFont="1"/>
    <xf numFmtId="0" fontId="45" fillId="0" borderId="0" xfId="0" applyNumberFormat="1" applyFont="1" applyAlignment="1">
      <alignment wrapText="1"/>
    </xf>
    <xf numFmtId="0" fontId="46" fillId="0" borderId="9" xfId="0" applyNumberFormat="1" applyFont="1" applyBorder="1" applyAlignment="1">
      <alignment wrapText="1"/>
    </xf>
    <xf numFmtId="0" fontId="46" fillId="0" borderId="9" xfId="0" applyFont="1" applyBorder="1" applyAlignment="1">
      <alignment vertical="center" wrapText="1"/>
    </xf>
    <xf numFmtId="0" fontId="47" fillId="0" borderId="9" xfId="0" applyFont="1" applyBorder="1" applyAlignment="1">
      <alignment vertical="center" wrapText="1"/>
    </xf>
    <xf numFmtId="0" fontId="46" fillId="0" borderId="0" xfId="0" applyFont="1" applyAlignment="1">
      <alignment vertical="center" wrapText="1"/>
    </xf>
    <xf numFmtId="0" fontId="48" fillId="0" borderId="0" xfId="0" applyFont="1" applyFill="1" applyAlignment="1">
      <alignment horizontal="left"/>
    </xf>
    <xf numFmtId="0" fontId="48" fillId="0" borderId="13" xfId="0" applyFont="1" applyFill="1" applyBorder="1" applyAlignment="1">
      <alignment horizontal="center" vertical="center" wrapText="1"/>
    </xf>
    <xf numFmtId="4" fontId="48" fillId="0" borderId="13" xfId="0" applyNumberFormat="1" applyFont="1" applyFill="1" applyBorder="1" applyAlignment="1">
      <alignment horizontal="center" vertical="center"/>
    </xf>
    <xf numFmtId="3" fontId="48" fillId="0" borderId="13" xfId="0" applyNumberFormat="1" applyFont="1" applyFill="1" applyBorder="1" applyAlignment="1">
      <alignment horizontal="center" vertical="center"/>
    </xf>
    <xf numFmtId="0" fontId="48" fillId="0" borderId="13" xfId="0" applyFont="1" applyFill="1" applyBorder="1" applyAlignment="1">
      <alignment horizontal="center" vertical="center"/>
    </xf>
    <xf numFmtId="0" fontId="48" fillId="0" borderId="0" xfId="0" applyFont="1" applyFill="1"/>
    <xf numFmtId="0" fontId="46" fillId="9" borderId="13" xfId="0" applyFont="1" applyFill="1" applyBorder="1" applyAlignment="1">
      <alignment horizontal="left" vertical="top" wrapText="1"/>
    </xf>
    <xf numFmtId="4" fontId="46" fillId="9" borderId="13" xfId="0" applyNumberFormat="1" applyFont="1" applyFill="1" applyBorder="1" applyAlignment="1">
      <alignment horizontal="right" vertical="top" wrapText="1"/>
    </xf>
    <xf numFmtId="1" fontId="46" fillId="9" borderId="13" xfId="0" applyNumberFormat="1" applyFont="1" applyFill="1" applyBorder="1" applyAlignment="1">
      <alignment horizontal="right" vertical="top" wrapText="1"/>
    </xf>
    <xf numFmtId="3" fontId="46" fillId="9" borderId="13" xfId="0" applyNumberFormat="1" applyFont="1" applyFill="1" applyBorder="1" applyAlignment="1">
      <alignment horizontal="right" vertical="top" wrapText="1"/>
    </xf>
    <xf numFmtId="0" fontId="46" fillId="11" borderId="13" xfId="0" applyFont="1" applyFill="1" applyBorder="1" applyAlignment="1">
      <alignment horizontal="left" vertical="top" wrapText="1" indent="1"/>
    </xf>
    <xf numFmtId="0" fontId="46" fillId="11" borderId="13" xfId="0" applyFont="1" applyFill="1" applyBorder="1" applyAlignment="1">
      <alignment horizontal="left" vertical="top" wrapText="1"/>
    </xf>
    <xf numFmtId="4" fontId="46" fillId="11" borderId="13" xfId="0" applyNumberFormat="1" applyFont="1" applyFill="1" applyBorder="1" applyAlignment="1">
      <alignment horizontal="right" vertical="top" wrapText="1"/>
    </xf>
    <xf numFmtId="1" fontId="46" fillId="11" borderId="13" xfId="0" applyNumberFormat="1" applyFont="1" applyFill="1" applyBorder="1" applyAlignment="1">
      <alignment horizontal="right" vertical="top" wrapText="1"/>
    </xf>
    <xf numFmtId="3" fontId="46" fillId="11" borderId="13" xfId="0" applyNumberFormat="1" applyFont="1" applyFill="1" applyBorder="1" applyAlignment="1">
      <alignment horizontal="right" vertical="top" wrapText="1"/>
    </xf>
    <xf numFmtId="4" fontId="45" fillId="0" borderId="0" xfId="0" applyNumberFormat="1" applyFont="1" applyAlignment="1">
      <alignment horizontal="left"/>
    </xf>
    <xf numFmtId="0" fontId="27" fillId="0" borderId="0" xfId="0" applyFont="1"/>
    <xf numFmtId="0" fontId="41" fillId="0" borderId="9" xfId="0" applyFont="1" applyBorder="1" applyAlignment="1">
      <alignment wrapText="1"/>
    </xf>
    <xf numFmtId="0" fontId="50" fillId="0" borderId="13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9" fontId="28" fillId="0" borderId="13" xfId="0" applyNumberFormat="1" applyFont="1" applyBorder="1" applyAlignment="1">
      <alignment horizontal="center" vertical="center"/>
    </xf>
    <xf numFmtId="10" fontId="28" fillId="0" borderId="13" xfId="0" applyNumberFormat="1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0" fontId="49" fillId="0" borderId="9" xfId="0" applyFont="1" applyBorder="1" applyAlignment="1">
      <alignment wrapText="1"/>
    </xf>
    <xf numFmtId="0" fontId="49" fillId="0" borderId="9" xfId="0" applyFont="1" applyBorder="1" applyAlignment="1">
      <alignment horizontal="right" wrapText="1"/>
    </xf>
    <xf numFmtId="0" fontId="8" fillId="0" borderId="9" xfId="0" applyFont="1" applyBorder="1" applyAlignment="1">
      <alignment horizontal="left"/>
    </xf>
    <xf numFmtId="0" fontId="28" fillId="0" borderId="14" xfId="0" applyFont="1" applyBorder="1" applyAlignment="1">
      <alignment horizontal="center" wrapText="1"/>
    </xf>
    <xf numFmtId="0" fontId="46" fillId="9" borderId="13" xfId="0" applyFont="1" applyFill="1" applyBorder="1" applyAlignment="1">
      <alignment horizontal="left" vertical="top" wrapText="1"/>
    </xf>
    <xf numFmtId="0" fontId="24" fillId="0" borderId="9" xfId="0" applyNumberFormat="1" applyFont="1" applyBorder="1" applyAlignment="1">
      <alignment horizontal="right" wrapText="1"/>
    </xf>
    <xf numFmtId="0" fontId="28" fillId="0" borderId="9" xfId="0" applyFont="1" applyBorder="1" applyAlignment="1">
      <alignment horizontal="center" vertical="center" wrapText="1"/>
    </xf>
    <xf numFmtId="0" fontId="48" fillId="0" borderId="13" xfId="0" applyFont="1" applyFill="1" applyBorder="1" applyAlignment="1">
      <alignment horizontal="center" vertical="center"/>
    </xf>
    <xf numFmtId="0" fontId="48" fillId="0" borderId="13" xfId="0" applyFont="1" applyFill="1" applyBorder="1" applyAlignment="1">
      <alignment horizontal="center" vertical="center" wrapText="1"/>
    </xf>
    <xf numFmtId="4" fontId="48" fillId="0" borderId="13" xfId="0" applyNumberFormat="1" applyFont="1" applyFill="1" applyBorder="1" applyAlignment="1">
      <alignment horizontal="center" vertical="center" wrapText="1"/>
    </xf>
    <xf numFmtId="0" fontId="44" fillId="9" borderId="13" xfId="0" applyFont="1" applyFill="1" applyBorder="1" applyAlignment="1">
      <alignment horizontal="left" vertical="top" wrapText="1"/>
    </xf>
    <xf numFmtId="0" fontId="41" fillId="0" borderId="9" xfId="0" applyNumberFormat="1" applyFont="1" applyFill="1" applyBorder="1" applyAlignment="1">
      <alignment horizontal="right" wrapText="1"/>
    </xf>
    <xf numFmtId="0" fontId="28" fillId="0" borderId="14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49" fontId="38" fillId="0" borderId="13" xfId="0" applyNumberFormat="1" applyFont="1" applyFill="1" applyBorder="1" applyAlignment="1">
      <alignment horizontal="center" vertical="center" wrapText="1"/>
    </xf>
    <xf numFmtId="169" fontId="38" fillId="0" borderId="13" xfId="1" applyNumberFormat="1" applyFont="1" applyFill="1" applyBorder="1" applyAlignment="1">
      <alignment horizontal="center" vertical="center" wrapText="1"/>
    </xf>
    <xf numFmtId="170" fontId="38" fillId="0" borderId="13" xfId="1" applyNumberFormat="1" applyFont="1" applyFill="1" applyBorder="1" applyAlignment="1">
      <alignment horizontal="center" vertical="center" wrapText="1"/>
    </xf>
    <xf numFmtId="0" fontId="39" fillId="9" borderId="13" xfId="0" applyFont="1" applyFill="1" applyBorder="1" applyAlignment="1">
      <alignment horizontal="left" vertical="top" wrapText="1"/>
    </xf>
    <xf numFmtId="0" fontId="24" fillId="0" borderId="9" xfId="0" applyNumberFormat="1" applyFont="1" applyFill="1" applyBorder="1" applyAlignment="1">
      <alignment horizontal="right" wrapText="1"/>
    </xf>
    <xf numFmtId="0" fontId="36" fillId="0" borderId="13" xfId="0" applyFont="1" applyFill="1" applyBorder="1" applyAlignment="1">
      <alignment horizontal="center" vertical="center"/>
    </xf>
    <xf numFmtId="49" fontId="36" fillId="0" borderId="13" xfId="0" applyNumberFormat="1" applyFont="1" applyFill="1" applyBorder="1" applyAlignment="1">
      <alignment horizontal="center" vertical="center" wrapText="1"/>
    </xf>
    <xf numFmtId="169" fontId="36" fillId="0" borderId="13" xfId="1" applyNumberFormat="1" applyFont="1" applyFill="1" applyBorder="1" applyAlignment="1">
      <alignment horizontal="center" vertical="center" wrapText="1"/>
    </xf>
    <xf numFmtId="170" fontId="36" fillId="0" borderId="13" xfId="1" applyNumberFormat="1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left" vertical="top" wrapText="1"/>
    </xf>
    <xf numFmtId="0" fontId="23" fillId="0" borderId="9" xfId="0" applyNumberFormat="1" applyFont="1" applyFill="1" applyBorder="1" applyAlignment="1">
      <alignment horizontal="right" wrapText="1"/>
    </xf>
    <xf numFmtId="0" fontId="24" fillId="0" borderId="9" xfId="0" applyFont="1" applyBorder="1" applyAlignment="1">
      <alignment horizontal="right" wrapText="1"/>
    </xf>
    <xf numFmtId="0" fontId="28" fillId="0" borderId="9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49" fontId="34" fillId="0" borderId="11" xfId="0" applyNumberFormat="1" applyFont="1" applyFill="1" applyBorder="1" applyAlignment="1">
      <alignment horizontal="center" vertical="center" wrapText="1"/>
    </xf>
    <xf numFmtId="49" fontId="34" fillId="0" borderId="12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right" wrapText="1"/>
    </xf>
    <xf numFmtId="0" fontId="24" fillId="0" borderId="11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49" fontId="29" fillId="0" borderId="12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6" fillId="5" borderId="3" xfId="0" applyFont="1" applyFill="1" applyBorder="1" applyAlignment="1">
      <alignment horizontal="center" vertical="center" textRotation="90" wrapText="1"/>
    </xf>
    <xf numFmtId="0" fontId="6" fillId="5" borderId="2" xfId="0" applyFont="1" applyFill="1" applyBorder="1" applyAlignment="1">
      <alignment horizontal="center" vertical="center" textRotation="90" wrapText="1"/>
    </xf>
    <xf numFmtId="0" fontId="6" fillId="3" borderId="3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6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top" wrapText="1"/>
    </xf>
    <xf numFmtId="0" fontId="6" fillId="7" borderId="3" xfId="0" applyFont="1" applyFill="1" applyBorder="1" applyAlignment="1">
      <alignment horizontal="center" vertical="center" textRotation="90" wrapText="1"/>
    </xf>
    <xf numFmtId="0" fontId="6" fillId="7" borderId="2" xfId="0" applyFont="1" applyFill="1" applyBorder="1" applyAlignment="1">
      <alignment horizontal="center" vertical="center" textRotation="90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основной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view="pageBreakPreview" zoomScaleNormal="100" zoomScaleSheetLayoutView="100" workbookViewId="0">
      <selection activeCell="A6" sqref="A6"/>
    </sheetView>
  </sheetViews>
  <sheetFormatPr defaultRowHeight="15" x14ac:dyDescent="0.25"/>
  <cols>
    <col min="1" max="1" width="79.33203125" style="199" customWidth="1"/>
    <col min="2" max="2" width="48" style="199" customWidth="1"/>
    <col min="3" max="3" width="81.33203125" style="199" customWidth="1"/>
    <col min="4" max="4" width="22.5" style="199" customWidth="1"/>
    <col min="5" max="16384" width="9.33203125" style="199"/>
  </cols>
  <sheetData>
    <row r="1" spans="1:5" ht="57.75" customHeight="1" x14ac:dyDescent="0.3">
      <c r="C1" s="211" t="s">
        <v>626</v>
      </c>
      <c r="D1" s="210"/>
      <c r="E1" s="200"/>
    </row>
    <row r="2" spans="1:5" ht="117.75" customHeight="1" x14ac:dyDescent="0.3">
      <c r="A2" s="213" t="s">
        <v>627</v>
      </c>
      <c r="B2" s="213"/>
      <c r="C2" s="213"/>
      <c r="D2" s="213"/>
    </row>
    <row r="3" spans="1:5" ht="28.5" x14ac:dyDescent="0.25">
      <c r="A3" s="201" t="s">
        <v>628</v>
      </c>
      <c r="B3" s="202" t="s">
        <v>629</v>
      </c>
      <c r="C3" s="201" t="s">
        <v>630</v>
      </c>
      <c r="D3" s="202" t="s">
        <v>631</v>
      </c>
    </row>
    <row r="4" spans="1:5" ht="165" x14ac:dyDescent="0.25">
      <c r="A4" s="203" t="s">
        <v>632</v>
      </c>
      <c r="B4" s="204" t="s">
        <v>633</v>
      </c>
      <c r="C4" s="204" t="s">
        <v>634</v>
      </c>
      <c r="D4" s="205">
        <v>1</v>
      </c>
    </row>
    <row r="5" spans="1:5" ht="135" x14ac:dyDescent="0.25">
      <c r="A5" s="203" t="s">
        <v>635</v>
      </c>
      <c r="B5" s="204" t="s">
        <v>636</v>
      </c>
      <c r="C5" s="204" t="s">
        <v>637</v>
      </c>
      <c r="D5" s="205">
        <v>1</v>
      </c>
    </row>
    <row r="6" spans="1:5" ht="135" x14ac:dyDescent="0.25">
      <c r="A6" s="203" t="s">
        <v>638</v>
      </c>
      <c r="B6" s="204" t="s">
        <v>639</v>
      </c>
      <c r="C6" s="204" t="s">
        <v>640</v>
      </c>
      <c r="D6" s="206">
        <v>0.49299999999999999</v>
      </c>
    </row>
    <row r="7" spans="1:5" ht="135" x14ac:dyDescent="0.25">
      <c r="A7" s="203" t="s">
        <v>641</v>
      </c>
      <c r="B7" s="204" t="s">
        <v>642</v>
      </c>
      <c r="C7" s="204" t="s">
        <v>643</v>
      </c>
      <c r="D7" s="205">
        <v>0.7</v>
      </c>
    </row>
    <row r="8" spans="1:5" ht="157.5" x14ac:dyDescent="0.25">
      <c r="A8" s="203" t="s">
        <v>644</v>
      </c>
      <c r="B8" s="204" t="s">
        <v>645</v>
      </c>
      <c r="C8" s="204" t="s">
        <v>646</v>
      </c>
      <c r="D8" s="207">
        <v>4</v>
      </c>
    </row>
    <row r="9" spans="1:5" ht="131.25" x14ac:dyDescent="0.25">
      <c r="A9" s="204" t="s">
        <v>647</v>
      </c>
      <c r="B9" s="204" t="s">
        <v>648</v>
      </c>
      <c r="C9" s="204" t="s">
        <v>649</v>
      </c>
      <c r="D9" s="208" t="s">
        <v>650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view="pageBreakPreview" zoomScale="120" zoomScaleNormal="100" zoomScaleSheetLayoutView="120" workbookViewId="0">
      <selection activeCell="E23" sqref="E23"/>
    </sheetView>
  </sheetViews>
  <sheetFormatPr defaultColWidth="10.5" defaultRowHeight="16.5" outlineLevelRow="1" x14ac:dyDescent="0.25"/>
  <cols>
    <col min="1" max="1" width="15" style="176" customWidth="1"/>
    <col min="2" max="2" width="45.5" style="176" customWidth="1"/>
    <col min="3" max="3" width="20.6640625" style="176" customWidth="1"/>
    <col min="4" max="4" width="9" style="176" customWidth="1"/>
    <col min="5" max="5" width="20" style="198" customWidth="1"/>
    <col min="6" max="6" width="9" style="176" customWidth="1"/>
    <col min="7" max="7" width="19.6640625" style="198" customWidth="1"/>
    <col min="8" max="8" width="9" style="176" customWidth="1"/>
    <col min="9" max="16384" width="10.5" style="177"/>
  </cols>
  <sheetData>
    <row r="1" spans="1:11" ht="49.5" customHeight="1" x14ac:dyDescent="0.25">
      <c r="A1" s="177"/>
      <c r="B1" s="177"/>
      <c r="C1" s="177"/>
      <c r="D1" s="177"/>
      <c r="E1" s="177"/>
      <c r="F1" s="215" t="s">
        <v>615</v>
      </c>
      <c r="G1" s="215"/>
      <c r="H1" s="215"/>
      <c r="I1" s="178"/>
      <c r="J1" s="179"/>
    </row>
    <row r="2" spans="1:11" ht="52.5" customHeight="1" x14ac:dyDescent="0.25">
      <c r="A2" s="177"/>
      <c r="B2" s="216" t="s">
        <v>616</v>
      </c>
      <c r="C2" s="216"/>
      <c r="D2" s="216"/>
      <c r="E2" s="216"/>
      <c r="F2" s="216"/>
      <c r="G2" s="216"/>
      <c r="H2" s="216"/>
      <c r="I2" s="180"/>
      <c r="J2" s="181"/>
      <c r="K2" s="182"/>
    </row>
    <row r="3" spans="1:11" s="183" customFormat="1" ht="33" customHeight="1" x14ac:dyDescent="0.25">
      <c r="A3" s="217" t="s">
        <v>617</v>
      </c>
      <c r="B3" s="217" t="s">
        <v>285</v>
      </c>
      <c r="C3" s="218" t="s">
        <v>618</v>
      </c>
      <c r="D3" s="218"/>
      <c r="E3" s="219" t="s">
        <v>619</v>
      </c>
      <c r="F3" s="219"/>
      <c r="G3" s="218" t="s">
        <v>620</v>
      </c>
      <c r="H3" s="218"/>
    </row>
    <row r="4" spans="1:11" s="188" customFormat="1" ht="15" x14ac:dyDescent="0.25">
      <c r="A4" s="217"/>
      <c r="B4" s="217"/>
      <c r="C4" s="184" t="s">
        <v>621</v>
      </c>
      <c r="D4" s="184" t="s">
        <v>595</v>
      </c>
      <c r="E4" s="185" t="s">
        <v>621</v>
      </c>
      <c r="F4" s="186" t="s">
        <v>595</v>
      </c>
      <c r="G4" s="187" t="s">
        <v>621</v>
      </c>
      <c r="H4" s="186" t="s">
        <v>595</v>
      </c>
    </row>
    <row r="5" spans="1:11" x14ac:dyDescent="0.25">
      <c r="A5" s="189" t="s">
        <v>622</v>
      </c>
      <c r="B5" s="189" t="s">
        <v>623</v>
      </c>
      <c r="C5" s="190">
        <v>48627888</v>
      </c>
      <c r="D5" s="191">
        <v>150</v>
      </c>
      <c r="E5" s="190">
        <f>E6+E7</f>
        <v>-20297.480000000447</v>
      </c>
      <c r="F5" s="192">
        <f>F6+F7</f>
        <v>-9</v>
      </c>
      <c r="G5" s="190">
        <f>C5+E5</f>
        <v>48607590.519999996</v>
      </c>
      <c r="H5" s="192">
        <f>D5+F5</f>
        <v>141</v>
      </c>
    </row>
    <row r="6" spans="1:11" ht="33" outlineLevel="1" x14ac:dyDescent="0.25">
      <c r="A6" s="193"/>
      <c r="B6" s="194" t="s">
        <v>624</v>
      </c>
      <c r="C6" s="195">
        <v>48627888</v>
      </c>
      <c r="D6" s="196">
        <v>150</v>
      </c>
      <c r="E6" s="195">
        <v>-6159532.4800000004</v>
      </c>
      <c r="F6" s="197">
        <v>-19</v>
      </c>
      <c r="G6" s="195">
        <f>C6+E6</f>
        <v>42468355.519999996</v>
      </c>
      <c r="H6" s="197">
        <f>D6+F6</f>
        <v>131</v>
      </c>
    </row>
    <row r="7" spans="1:11" ht="33" outlineLevel="1" x14ac:dyDescent="0.25">
      <c r="A7" s="193"/>
      <c r="B7" s="194" t="s">
        <v>625</v>
      </c>
      <c r="C7" s="195"/>
      <c r="D7" s="196"/>
      <c r="E7" s="195">
        <v>6139235</v>
      </c>
      <c r="F7" s="197">
        <v>10</v>
      </c>
      <c r="G7" s="195">
        <v>6139235</v>
      </c>
      <c r="H7" s="196">
        <v>10</v>
      </c>
    </row>
    <row r="8" spans="1:11" x14ac:dyDescent="0.25">
      <c r="A8" s="214" t="s">
        <v>586</v>
      </c>
      <c r="B8" s="214"/>
      <c r="C8" s="190">
        <v>48627888</v>
      </c>
      <c r="D8" s="192">
        <v>150</v>
      </c>
      <c r="E8" s="190">
        <f>E5</f>
        <v>-20297.480000000447</v>
      </c>
      <c r="F8" s="192">
        <f>F5</f>
        <v>-9</v>
      </c>
      <c r="G8" s="190">
        <f>C8+E8</f>
        <v>48607590.519999996</v>
      </c>
      <c r="H8" s="192">
        <f>D8+F8</f>
        <v>141</v>
      </c>
    </row>
  </sheetData>
  <mergeCells count="8">
    <mergeCell ref="A8:B8"/>
    <mergeCell ref="F1:H1"/>
    <mergeCell ref="B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view="pageBreakPreview" zoomScale="140" zoomScaleNormal="100" zoomScaleSheetLayoutView="140" workbookViewId="0">
      <selection activeCell="J13" sqref="J13"/>
    </sheetView>
  </sheetViews>
  <sheetFormatPr defaultColWidth="10.5" defaultRowHeight="11.25" outlineLevelRow="2" x14ac:dyDescent="0.2"/>
  <cols>
    <col min="1" max="1" width="12.33203125" style="106" customWidth="1"/>
    <col min="2" max="2" width="42" style="106" customWidth="1"/>
    <col min="3" max="3" width="14" style="106" customWidth="1"/>
    <col min="4" max="4" width="9.5" style="106" customWidth="1"/>
    <col min="5" max="5" width="14" style="124" customWidth="1"/>
    <col min="6" max="6" width="9.5" style="106" customWidth="1"/>
    <col min="7" max="7" width="14" style="154" customWidth="1"/>
    <col min="8" max="8" width="9.5" style="155" customWidth="1"/>
    <col min="9" max="16384" width="10.5" style="107"/>
  </cols>
  <sheetData>
    <row r="1" spans="1:8" s="157" customFormat="1" ht="45" customHeight="1" x14ac:dyDescent="0.2">
      <c r="A1" s="156"/>
      <c r="B1" s="156"/>
      <c r="C1" s="156"/>
      <c r="D1" s="156"/>
      <c r="F1" s="221" t="s">
        <v>658</v>
      </c>
      <c r="G1" s="221"/>
      <c r="H1" s="221"/>
    </row>
    <row r="2" spans="1:8" s="158" customFormat="1" ht="54" customHeight="1" x14ac:dyDescent="0.2">
      <c r="A2" s="222" t="s">
        <v>614</v>
      </c>
      <c r="B2" s="222"/>
      <c r="C2" s="222"/>
      <c r="D2" s="222"/>
      <c r="E2" s="222"/>
      <c r="F2" s="222"/>
      <c r="G2" s="222"/>
      <c r="H2" s="222"/>
    </row>
    <row r="3" spans="1:8" s="159" customFormat="1" ht="21.75" customHeight="1" x14ac:dyDescent="0.2">
      <c r="A3" s="223" t="s">
        <v>577</v>
      </c>
      <c r="B3" s="224" t="s">
        <v>657</v>
      </c>
      <c r="C3" s="225" t="s">
        <v>578</v>
      </c>
      <c r="D3" s="225"/>
      <c r="E3" s="226" t="s">
        <v>579</v>
      </c>
      <c r="F3" s="226"/>
      <c r="G3" s="225" t="s">
        <v>580</v>
      </c>
      <c r="H3" s="225"/>
    </row>
    <row r="4" spans="1:8" s="159" customFormat="1" ht="12" x14ac:dyDescent="0.2">
      <c r="A4" s="223"/>
      <c r="B4" s="224"/>
      <c r="C4" s="209" t="s">
        <v>571</v>
      </c>
      <c r="D4" s="209" t="s">
        <v>595</v>
      </c>
      <c r="E4" s="209" t="s">
        <v>571</v>
      </c>
      <c r="F4" s="209" t="s">
        <v>595</v>
      </c>
      <c r="G4" s="209" t="s">
        <v>571</v>
      </c>
      <c r="H4" s="209" t="s">
        <v>595</v>
      </c>
    </row>
    <row r="5" spans="1:8" x14ac:dyDescent="0.2">
      <c r="A5" s="160" t="s">
        <v>30</v>
      </c>
      <c r="B5" s="160" t="s">
        <v>31</v>
      </c>
      <c r="C5" s="161">
        <v>44671192.869999997</v>
      </c>
      <c r="D5" s="162">
        <v>1368</v>
      </c>
      <c r="E5" s="161">
        <v>0</v>
      </c>
      <c r="F5" s="162">
        <v>0</v>
      </c>
      <c r="G5" s="161">
        <v>44671192.869999997</v>
      </c>
      <c r="H5" s="162">
        <v>1368</v>
      </c>
    </row>
    <row r="6" spans="1:8" outlineLevel="2" x14ac:dyDescent="0.2">
      <c r="A6" s="163"/>
      <c r="B6" s="164" t="s">
        <v>597</v>
      </c>
      <c r="C6" s="165">
        <v>3722599.32</v>
      </c>
      <c r="D6" s="166">
        <v>114</v>
      </c>
      <c r="E6" s="167"/>
      <c r="F6" s="168"/>
      <c r="G6" s="169">
        <v>3722599.32</v>
      </c>
      <c r="H6" s="170">
        <v>114</v>
      </c>
    </row>
    <row r="7" spans="1:8" outlineLevel="2" x14ac:dyDescent="0.2">
      <c r="A7" s="163"/>
      <c r="B7" s="164" t="s">
        <v>598</v>
      </c>
      <c r="C7" s="167">
        <v>3722599.32</v>
      </c>
      <c r="D7" s="171">
        <v>114</v>
      </c>
      <c r="E7" s="167"/>
      <c r="F7" s="168"/>
      <c r="G7" s="169">
        <v>3722599.32</v>
      </c>
      <c r="H7" s="170">
        <v>114</v>
      </c>
    </row>
    <row r="8" spans="1:8" outlineLevel="2" x14ac:dyDescent="0.2">
      <c r="A8" s="163"/>
      <c r="B8" s="164" t="s">
        <v>599</v>
      </c>
      <c r="C8" s="167">
        <v>3722599.32</v>
      </c>
      <c r="D8" s="171">
        <v>114</v>
      </c>
      <c r="E8" s="167"/>
      <c r="F8" s="168"/>
      <c r="G8" s="169">
        <v>3722599.32</v>
      </c>
      <c r="H8" s="170">
        <v>114</v>
      </c>
    </row>
    <row r="9" spans="1:8" outlineLevel="2" x14ac:dyDescent="0.2">
      <c r="A9" s="163"/>
      <c r="B9" s="164" t="s">
        <v>600</v>
      </c>
      <c r="C9" s="167">
        <v>3722599.32</v>
      </c>
      <c r="D9" s="171">
        <v>114</v>
      </c>
      <c r="E9" s="167"/>
      <c r="F9" s="168"/>
      <c r="G9" s="169">
        <v>3722599.32</v>
      </c>
      <c r="H9" s="170">
        <v>114</v>
      </c>
    </row>
    <row r="10" spans="1:8" outlineLevel="2" x14ac:dyDescent="0.2">
      <c r="A10" s="163"/>
      <c r="B10" s="164" t="s">
        <v>601</v>
      </c>
      <c r="C10" s="167">
        <v>3722599.32</v>
      </c>
      <c r="D10" s="171">
        <v>114</v>
      </c>
      <c r="E10" s="167">
        <v>1558412.49</v>
      </c>
      <c r="F10" s="168">
        <v>56</v>
      </c>
      <c r="G10" s="169">
        <v>5281011.8099999996</v>
      </c>
      <c r="H10" s="170">
        <v>170</v>
      </c>
    </row>
    <row r="11" spans="1:8" outlineLevel="2" x14ac:dyDescent="0.2">
      <c r="A11" s="163"/>
      <c r="B11" s="164" t="s">
        <v>602</v>
      </c>
      <c r="C11" s="167">
        <v>3722599.32</v>
      </c>
      <c r="D11" s="171">
        <v>114</v>
      </c>
      <c r="E11" s="167"/>
      <c r="F11" s="168"/>
      <c r="G11" s="169">
        <v>3722599.32</v>
      </c>
      <c r="H11" s="170">
        <v>114</v>
      </c>
    </row>
    <row r="12" spans="1:8" outlineLevel="2" x14ac:dyDescent="0.2">
      <c r="A12" s="163"/>
      <c r="B12" s="164" t="s">
        <v>603</v>
      </c>
      <c r="C12" s="167">
        <v>3722599.32</v>
      </c>
      <c r="D12" s="171">
        <v>114</v>
      </c>
      <c r="E12" s="167"/>
      <c r="F12" s="168"/>
      <c r="G12" s="169">
        <v>3722599.32</v>
      </c>
      <c r="H12" s="170">
        <v>114</v>
      </c>
    </row>
    <row r="13" spans="1:8" outlineLevel="2" x14ac:dyDescent="0.2">
      <c r="A13" s="163"/>
      <c r="B13" s="164" t="s">
        <v>604</v>
      </c>
      <c r="C13" s="167">
        <v>3722599.32</v>
      </c>
      <c r="D13" s="171">
        <v>114</v>
      </c>
      <c r="E13" s="167">
        <v>-779206.24</v>
      </c>
      <c r="F13" s="168">
        <v>-28</v>
      </c>
      <c r="G13" s="169">
        <v>2943393.08</v>
      </c>
      <c r="H13" s="170">
        <v>86</v>
      </c>
    </row>
    <row r="14" spans="1:8" outlineLevel="2" x14ac:dyDescent="0.2">
      <c r="A14" s="163"/>
      <c r="B14" s="164" t="s">
        <v>605</v>
      </c>
      <c r="C14" s="167">
        <v>3722599.32</v>
      </c>
      <c r="D14" s="171">
        <v>114</v>
      </c>
      <c r="E14" s="167">
        <v>-779206.25</v>
      </c>
      <c r="F14" s="168">
        <v>-28</v>
      </c>
      <c r="G14" s="169">
        <v>2943393.07</v>
      </c>
      <c r="H14" s="170">
        <v>86</v>
      </c>
    </row>
    <row r="15" spans="1:8" outlineLevel="2" x14ac:dyDescent="0.2">
      <c r="A15" s="163"/>
      <c r="B15" s="164" t="s">
        <v>606</v>
      </c>
      <c r="C15" s="167">
        <v>3722599.32</v>
      </c>
      <c r="D15" s="171">
        <v>114</v>
      </c>
      <c r="E15" s="167"/>
      <c r="F15" s="168"/>
      <c r="G15" s="169">
        <v>3722599.32</v>
      </c>
      <c r="H15" s="170">
        <v>114</v>
      </c>
    </row>
    <row r="16" spans="1:8" outlineLevel="2" x14ac:dyDescent="0.2">
      <c r="A16" s="163"/>
      <c r="B16" s="164" t="s">
        <v>607</v>
      </c>
      <c r="C16" s="167">
        <v>3722599.32</v>
      </c>
      <c r="D16" s="171">
        <v>114</v>
      </c>
      <c r="E16" s="167"/>
      <c r="F16" s="168"/>
      <c r="G16" s="169">
        <v>3722599.32</v>
      </c>
      <c r="H16" s="170">
        <v>114</v>
      </c>
    </row>
    <row r="17" spans="1:8" outlineLevel="2" x14ac:dyDescent="0.2">
      <c r="A17" s="163"/>
      <c r="B17" s="164" t="s">
        <v>608</v>
      </c>
      <c r="C17" s="167">
        <v>3722600.35</v>
      </c>
      <c r="D17" s="171">
        <v>114</v>
      </c>
      <c r="E17" s="167"/>
      <c r="F17" s="168"/>
      <c r="G17" s="169">
        <v>3722600.35</v>
      </c>
      <c r="H17" s="170">
        <v>114</v>
      </c>
    </row>
    <row r="18" spans="1:8" x14ac:dyDescent="0.2">
      <c r="A18" s="160" t="s">
        <v>130</v>
      </c>
      <c r="B18" s="160" t="s">
        <v>131</v>
      </c>
      <c r="C18" s="161">
        <v>180184806.46000001</v>
      </c>
      <c r="D18" s="162">
        <v>5944</v>
      </c>
      <c r="E18" s="161">
        <v>0</v>
      </c>
      <c r="F18" s="162">
        <v>0</v>
      </c>
      <c r="G18" s="172">
        <v>180184806.46000001</v>
      </c>
      <c r="H18" s="173">
        <v>5944</v>
      </c>
    </row>
    <row r="19" spans="1:8" outlineLevel="2" x14ac:dyDescent="0.2">
      <c r="A19" s="163"/>
      <c r="B19" s="164" t="s">
        <v>597</v>
      </c>
      <c r="C19" s="167">
        <v>14849139.66</v>
      </c>
      <c r="D19" s="171">
        <v>529</v>
      </c>
      <c r="E19" s="167"/>
      <c r="F19" s="168"/>
      <c r="G19" s="169">
        <v>14849139.66</v>
      </c>
      <c r="H19" s="170">
        <v>529</v>
      </c>
    </row>
    <row r="20" spans="1:8" outlineLevel="2" x14ac:dyDescent="0.2">
      <c r="A20" s="163"/>
      <c r="B20" s="164" t="s">
        <v>598</v>
      </c>
      <c r="C20" s="167">
        <v>15282703.300000001</v>
      </c>
      <c r="D20" s="171">
        <v>465</v>
      </c>
      <c r="E20" s="167"/>
      <c r="F20" s="168"/>
      <c r="G20" s="169">
        <v>15282703.300000001</v>
      </c>
      <c r="H20" s="170">
        <v>465</v>
      </c>
    </row>
    <row r="21" spans="1:8" outlineLevel="2" x14ac:dyDescent="0.2">
      <c r="A21" s="163"/>
      <c r="B21" s="164" t="s">
        <v>599</v>
      </c>
      <c r="C21" s="167">
        <v>15005296.35</v>
      </c>
      <c r="D21" s="171">
        <v>495</v>
      </c>
      <c r="E21" s="167"/>
      <c r="F21" s="168"/>
      <c r="G21" s="169">
        <v>15005296.35</v>
      </c>
      <c r="H21" s="170">
        <v>495</v>
      </c>
    </row>
    <row r="22" spans="1:8" outlineLevel="2" x14ac:dyDescent="0.2">
      <c r="A22" s="163"/>
      <c r="B22" s="164" t="s">
        <v>600</v>
      </c>
      <c r="C22" s="167">
        <v>15005296.35</v>
      </c>
      <c r="D22" s="171">
        <v>495</v>
      </c>
      <c r="E22" s="167">
        <v>27910.97</v>
      </c>
      <c r="F22" s="168">
        <v>0</v>
      </c>
      <c r="G22" s="169">
        <v>15033207.32</v>
      </c>
      <c r="H22" s="170">
        <v>495</v>
      </c>
    </row>
    <row r="23" spans="1:8" outlineLevel="2" x14ac:dyDescent="0.2">
      <c r="A23" s="163"/>
      <c r="B23" s="164" t="s">
        <v>601</v>
      </c>
      <c r="C23" s="167">
        <v>15005296.35</v>
      </c>
      <c r="D23" s="171">
        <v>495</v>
      </c>
      <c r="E23" s="167">
        <v>5201510.4800000004</v>
      </c>
      <c r="F23" s="168">
        <v>196</v>
      </c>
      <c r="G23" s="169">
        <v>20206806.829999998</v>
      </c>
      <c r="H23" s="170">
        <v>691</v>
      </c>
    </row>
    <row r="24" spans="1:8" outlineLevel="2" x14ac:dyDescent="0.2">
      <c r="A24" s="163"/>
      <c r="B24" s="164" t="s">
        <v>602</v>
      </c>
      <c r="C24" s="167">
        <v>15005296.35</v>
      </c>
      <c r="D24" s="171">
        <v>495</v>
      </c>
      <c r="E24" s="167"/>
      <c r="F24" s="168"/>
      <c r="G24" s="169">
        <v>15005296.35</v>
      </c>
      <c r="H24" s="170">
        <v>495</v>
      </c>
    </row>
    <row r="25" spans="1:8" outlineLevel="2" x14ac:dyDescent="0.2">
      <c r="A25" s="163"/>
      <c r="B25" s="164" t="s">
        <v>603</v>
      </c>
      <c r="C25" s="167">
        <v>15005296.35</v>
      </c>
      <c r="D25" s="171">
        <v>495</v>
      </c>
      <c r="E25" s="167"/>
      <c r="F25" s="168"/>
      <c r="G25" s="169">
        <v>15005296.35</v>
      </c>
      <c r="H25" s="170">
        <v>495</v>
      </c>
    </row>
    <row r="26" spans="1:8" outlineLevel="2" x14ac:dyDescent="0.2">
      <c r="A26" s="163"/>
      <c r="B26" s="164" t="s">
        <v>604</v>
      </c>
      <c r="C26" s="167">
        <v>15005296.35</v>
      </c>
      <c r="D26" s="171">
        <v>495</v>
      </c>
      <c r="E26" s="167"/>
      <c r="F26" s="168"/>
      <c r="G26" s="169">
        <v>15005296.35</v>
      </c>
      <c r="H26" s="170">
        <v>495</v>
      </c>
    </row>
    <row r="27" spans="1:8" outlineLevel="2" x14ac:dyDescent="0.2">
      <c r="A27" s="163"/>
      <c r="B27" s="164" t="s">
        <v>605</v>
      </c>
      <c r="C27" s="167">
        <v>15005296.35</v>
      </c>
      <c r="D27" s="171">
        <v>495</v>
      </c>
      <c r="E27" s="167">
        <v>-1743140.48</v>
      </c>
      <c r="F27" s="168">
        <v>-64</v>
      </c>
      <c r="G27" s="169">
        <v>13262155.869999999</v>
      </c>
      <c r="H27" s="170">
        <v>431</v>
      </c>
    </row>
    <row r="28" spans="1:8" outlineLevel="2" x14ac:dyDescent="0.2">
      <c r="A28" s="163"/>
      <c r="B28" s="164" t="s">
        <v>606</v>
      </c>
      <c r="C28" s="167">
        <v>15005296.35</v>
      </c>
      <c r="D28" s="171">
        <v>495</v>
      </c>
      <c r="E28" s="167">
        <v>-1743140.48</v>
      </c>
      <c r="F28" s="168">
        <v>-64</v>
      </c>
      <c r="G28" s="169">
        <v>13262155.869999999</v>
      </c>
      <c r="H28" s="170">
        <v>431</v>
      </c>
    </row>
    <row r="29" spans="1:8" outlineLevel="2" x14ac:dyDescent="0.2">
      <c r="A29" s="163"/>
      <c r="B29" s="164" t="s">
        <v>607</v>
      </c>
      <c r="C29" s="167">
        <v>15005296.35</v>
      </c>
      <c r="D29" s="171">
        <v>495</v>
      </c>
      <c r="E29" s="167">
        <v>-1743140.49</v>
      </c>
      <c r="F29" s="168">
        <v>-68</v>
      </c>
      <c r="G29" s="169">
        <v>13262155.859999999</v>
      </c>
      <c r="H29" s="170">
        <v>427</v>
      </c>
    </row>
    <row r="30" spans="1:8" outlineLevel="2" x14ac:dyDescent="0.2">
      <c r="A30" s="174"/>
      <c r="B30" s="175" t="s">
        <v>608</v>
      </c>
      <c r="C30" s="167">
        <v>15005296.35</v>
      </c>
      <c r="D30" s="171">
        <v>495</v>
      </c>
      <c r="E30" s="167"/>
      <c r="F30" s="168"/>
      <c r="G30" s="169">
        <v>15005296.35</v>
      </c>
      <c r="H30" s="170">
        <v>495</v>
      </c>
    </row>
    <row r="31" spans="1:8" x14ac:dyDescent="0.2">
      <c r="A31" s="220" t="s">
        <v>586</v>
      </c>
      <c r="B31" s="220"/>
      <c r="C31" s="161">
        <v>224855999.33000001</v>
      </c>
      <c r="D31" s="162">
        <v>7312</v>
      </c>
      <c r="E31" s="161">
        <v>0</v>
      </c>
      <c r="F31" s="162">
        <v>0</v>
      </c>
      <c r="G31" s="161">
        <v>224855999.33000001</v>
      </c>
      <c r="H31" s="162">
        <v>7312</v>
      </c>
    </row>
  </sheetData>
  <mergeCells count="8">
    <mergeCell ref="A31:B31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view="pageBreakPreview" zoomScale="120" zoomScaleNormal="100" zoomScaleSheetLayoutView="12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outlineLevelRow="2" x14ac:dyDescent="0.2"/>
  <cols>
    <col min="1" max="1" width="17.5" style="106" customWidth="1"/>
    <col min="2" max="2" width="30.33203125" style="106" customWidth="1"/>
    <col min="3" max="3" width="21.6640625" style="106" customWidth="1"/>
    <col min="4" max="4" width="9.5" style="106" customWidth="1"/>
    <col min="5" max="5" width="19" style="124" customWidth="1"/>
    <col min="6" max="6" width="9.5" style="106" customWidth="1"/>
    <col min="7" max="7" width="20.33203125" style="154" customWidth="1"/>
    <col min="8" max="8" width="9.5" style="155" customWidth="1"/>
    <col min="9" max="16384" width="10.5" style="107"/>
  </cols>
  <sheetData>
    <row r="1" spans="1:8" ht="52.5" customHeight="1" x14ac:dyDescent="0.2">
      <c r="E1" s="107"/>
      <c r="F1" s="228" t="s">
        <v>593</v>
      </c>
      <c r="G1" s="228"/>
      <c r="H1" s="228"/>
    </row>
    <row r="2" spans="1:8" s="137" customFormat="1" ht="57" customHeight="1" x14ac:dyDescent="0.2">
      <c r="A2" s="222" t="s">
        <v>656</v>
      </c>
      <c r="B2" s="222"/>
      <c r="C2" s="222"/>
      <c r="D2" s="222"/>
      <c r="E2" s="222"/>
      <c r="F2" s="222"/>
      <c r="G2" s="222"/>
      <c r="H2" s="222"/>
    </row>
    <row r="3" spans="1:8" s="138" customFormat="1" ht="22.5" customHeight="1" x14ac:dyDescent="0.2">
      <c r="A3" s="229" t="s">
        <v>577</v>
      </c>
      <c r="B3" s="230" t="s">
        <v>594</v>
      </c>
      <c r="C3" s="231" t="s">
        <v>578</v>
      </c>
      <c r="D3" s="231"/>
      <c r="E3" s="232" t="s">
        <v>579</v>
      </c>
      <c r="F3" s="232"/>
      <c r="G3" s="231" t="s">
        <v>580</v>
      </c>
      <c r="H3" s="231"/>
    </row>
    <row r="4" spans="1:8" s="138" customFormat="1" ht="20.25" customHeight="1" x14ac:dyDescent="0.2">
      <c r="A4" s="229"/>
      <c r="B4" s="230"/>
      <c r="C4" s="139" t="s">
        <v>571</v>
      </c>
      <c r="D4" s="139" t="s">
        <v>595</v>
      </c>
      <c r="E4" s="139" t="s">
        <v>571</v>
      </c>
      <c r="F4" s="139" t="s">
        <v>595</v>
      </c>
      <c r="G4" s="139" t="s">
        <v>571</v>
      </c>
      <c r="H4" s="139" t="s">
        <v>595</v>
      </c>
    </row>
    <row r="5" spans="1:8" ht="15.75" x14ac:dyDescent="0.2">
      <c r="A5" s="140" t="s">
        <v>142</v>
      </c>
      <c r="B5" s="140" t="s">
        <v>143</v>
      </c>
      <c r="C5" s="141">
        <v>18995904.350000001</v>
      </c>
      <c r="D5" s="142">
        <v>242</v>
      </c>
      <c r="E5" s="141">
        <v>-11965290.08</v>
      </c>
      <c r="F5" s="143">
        <v>-168</v>
      </c>
      <c r="G5" s="141">
        <v>7030614.2699999996</v>
      </c>
      <c r="H5" s="142">
        <v>74</v>
      </c>
    </row>
    <row r="6" spans="1:8" ht="15.75" outlineLevel="1" x14ac:dyDescent="0.2">
      <c r="A6" s="144"/>
      <c r="B6" s="145" t="s">
        <v>596</v>
      </c>
      <c r="C6" s="146">
        <v>2001983.1</v>
      </c>
      <c r="D6" s="147">
        <v>62</v>
      </c>
      <c r="E6" s="146">
        <v>-2001983.1</v>
      </c>
      <c r="F6" s="148">
        <v>-62</v>
      </c>
      <c r="G6" s="146">
        <v>0</v>
      </c>
      <c r="H6" s="147">
        <v>0</v>
      </c>
    </row>
    <row r="7" spans="1:8" ht="15.75" outlineLevel="2" x14ac:dyDescent="0.2">
      <c r="A7" s="149"/>
      <c r="B7" s="150" t="s">
        <v>597</v>
      </c>
      <c r="C7" s="151">
        <v>161450.25</v>
      </c>
      <c r="D7" s="152">
        <v>5</v>
      </c>
      <c r="E7" s="151">
        <v>-161450.25</v>
      </c>
      <c r="F7" s="153">
        <v>-5</v>
      </c>
      <c r="G7" s="122">
        <v>0</v>
      </c>
      <c r="H7" s="125">
        <v>0</v>
      </c>
    </row>
    <row r="8" spans="1:8" ht="15.75" outlineLevel="2" x14ac:dyDescent="0.2">
      <c r="A8" s="149"/>
      <c r="B8" s="150" t="s">
        <v>598</v>
      </c>
      <c r="C8" s="151">
        <v>161450.25</v>
      </c>
      <c r="D8" s="152">
        <v>5</v>
      </c>
      <c r="E8" s="151">
        <v>-161450.25</v>
      </c>
      <c r="F8" s="153">
        <v>-5</v>
      </c>
      <c r="G8" s="122">
        <v>0</v>
      </c>
      <c r="H8" s="125">
        <v>0</v>
      </c>
    </row>
    <row r="9" spans="1:8" ht="15.75" outlineLevel="2" x14ac:dyDescent="0.2">
      <c r="A9" s="149"/>
      <c r="B9" s="150" t="s">
        <v>599</v>
      </c>
      <c r="C9" s="151">
        <v>161450.25</v>
      </c>
      <c r="D9" s="152">
        <v>5</v>
      </c>
      <c r="E9" s="151">
        <v>-161450.25</v>
      </c>
      <c r="F9" s="153">
        <v>-5</v>
      </c>
      <c r="G9" s="122">
        <v>0</v>
      </c>
      <c r="H9" s="125">
        <v>0</v>
      </c>
    </row>
    <row r="10" spans="1:8" ht="15.75" outlineLevel="2" x14ac:dyDescent="0.2">
      <c r="A10" s="149"/>
      <c r="B10" s="150" t="s">
        <v>600</v>
      </c>
      <c r="C10" s="151">
        <v>161450.25</v>
      </c>
      <c r="D10" s="152">
        <v>5</v>
      </c>
      <c r="E10" s="151">
        <v>-161450.25</v>
      </c>
      <c r="F10" s="153">
        <v>-5</v>
      </c>
      <c r="G10" s="122">
        <v>0</v>
      </c>
      <c r="H10" s="125">
        <v>0</v>
      </c>
    </row>
    <row r="11" spans="1:8" ht="15.75" outlineLevel="2" x14ac:dyDescent="0.2">
      <c r="A11" s="149"/>
      <c r="B11" s="150" t="s">
        <v>601</v>
      </c>
      <c r="C11" s="151">
        <v>161450.25</v>
      </c>
      <c r="D11" s="152">
        <v>5</v>
      </c>
      <c r="E11" s="151">
        <v>-161450.25</v>
      </c>
      <c r="F11" s="153">
        <v>-5</v>
      </c>
      <c r="G11" s="122">
        <v>0</v>
      </c>
      <c r="H11" s="125">
        <v>0</v>
      </c>
    </row>
    <row r="12" spans="1:8" ht="15.75" outlineLevel="2" x14ac:dyDescent="0.2">
      <c r="A12" s="149"/>
      <c r="B12" s="150" t="s">
        <v>602</v>
      </c>
      <c r="C12" s="151">
        <v>161450.25</v>
      </c>
      <c r="D12" s="152">
        <v>5</v>
      </c>
      <c r="E12" s="151">
        <v>-161450.25</v>
      </c>
      <c r="F12" s="153">
        <v>-5</v>
      </c>
      <c r="G12" s="122">
        <v>0</v>
      </c>
      <c r="H12" s="125">
        <v>0</v>
      </c>
    </row>
    <row r="13" spans="1:8" ht="15.75" outlineLevel="2" x14ac:dyDescent="0.2">
      <c r="A13" s="149"/>
      <c r="B13" s="150" t="s">
        <v>603</v>
      </c>
      <c r="C13" s="151">
        <v>161450.25</v>
      </c>
      <c r="D13" s="152">
        <v>5</v>
      </c>
      <c r="E13" s="151">
        <v>-161450.25</v>
      </c>
      <c r="F13" s="153">
        <v>-5</v>
      </c>
      <c r="G13" s="122">
        <v>0</v>
      </c>
      <c r="H13" s="125">
        <v>0</v>
      </c>
    </row>
    <row r="14" spans="1:8" ht="15.75" outlineLevel="2" x14ac:dyDescent="0.2">
      <c r="A14" s="149"/>
      <c r="B14" s="150" t="s">
        <v>604</v>
      </c>
      <c r="C14" s="151">
        <v>161450.25</v>
      </c>
      <c r="D14" s="152">
        <v>5</v>
      </c>
      <c r="E14" s="151">
        <v>-161450.25</v>
      </c>
      <c r="F14" s="153">
        <v>-5</v>
      </c>
      <c r="G14" s="122">
        <v>0</v>
      </c>
      <c r="H14" s="125">
        <v>0</v>
      </c>
    </row>
    <row r="15" spans="1:8" ht="15.75" outlineLevel="2" x14ac:dyDescent="0.2">
      <c r="A15" s="149"/>
      <c r="B15" s="150" t="s">
        <v>605</v>
      </c>
      <c r="C15" s="151">
        <v>161450.25</v>
      </c>
      <c r="D15" s="152">
        <v>5</v>
      </c>
      <c r="E15" s="151">
        <v>-161450.25</v>
      </c>
      <c r="F15" s="153">
        <v>-5</v>
      </c>
      <c r="G15" s="122">
        <v>0</v>
      </c>
      <c r="H15" s="125">
        <v>0</v>
      </c>
    </row>
    <row r="16" spans="1:8" ht="15.75" outlineLevel="2" x14ac:dyDescent="0.2">
      <c r="A16" s="149"/>
      <c r="B16" s="150" t="s">
        <v>606</v>
      </c>
      <c r="C16" s="151">
        <v>161450.25</v>
      </c>
      <c r="D16" s="152">
        <v>5</v>
      </c>
      <c r="E16" s="151">
        <v>-161450.25</v>
      </c>
      <c r="F16" s="153">
        <v>-5</v>
      </c>
      <c r="G16" s="122">
        <v>0</v>
      </c>
      <c r="H16" s="125">
        <v>0</v>
      </c>
    </row>
    <row r="17" spans="1:8" ht="15.75" outlineLevel="2" x14ac:dyDescent="0.2">
      <c r="A17" s="149"/>
      <c r="B17" s="150" t="s">
        <v>607</v>
      </c>
      <c r="C17" s="151">
        <v>161450.25</v>
      </c>
      <c r="D17" s="152">
        <v>5</v>
      </c>
      <c r="E17" s="151">
        <v>-161450.25</v>
      </c>
      <c r="F17" s="153">
        <v>-5</v>
      </c>
      <c r="G17" s="122">
        <v>0</v>
      </c>
      <c r="H17" s="125">
        <v>0</v>
      </c>
    </row>
    <row r="18" spans="1:8" ht="15.75" outlineLevel="2" x14ac:dyDescent="0.2">
      <c r="A18" s="149"/>
      <c r="B18" s="150" t="s">
        <v>608</v>
      </c>
      <c r="C18" s="151">
        <v>226030.35</v>
      </c>
      <c r="D18" s="152">
        <v>7</v>
      </c>
      <c r="E18" s="151">
        <v>-226030.35</v>
      </c>
      <c r="F18" s="153">
        <v>-7</v>
      </c>
      <c r="G18" s="122">
        <v>0</v>
      </c>
      <c r="H18" s="125">
        <v>0</v>
      </c>
    </row>
    <row r="19" spans="1:8" ht="15.75" outlineLevel="1" x14ac:dyDescent="0.2">
      <c r="A19" s="144"/>
      <c r="B19" s="145" t="s">
        <v>609</v>
      </c>
      <c r="C19" s="146">
        <v>16993921.25</v>
      </c>
      <c r="D19" s="147">
        <v>180</v>
      </c>
      <c r="E19" s="146">
        <v>-9963306.9800000004</v>
      </c>
      <c r="F19" s="148">
        <v>-106</v>
      </c>
      <c r="G19" s="146">
        <v>7030614.2699999996</v>
      </c>
      <c r="H19" s="147">
        <v>74</v>
      </c>
    </row>
    <row r="20" spans="1:8" ht="15.75" outlineLevel="2" x14ac:dyDescent="0.2">
      <c r="A20" s="149"/>
      <c r="B20" s="150" t="s">
        <v>597</v>
      </c>
      <c r="C20" s="151">
        <v>1416160.05</v>
      </c>
      <c r="D20" s="152">
        <v>15</v>
      </c>
      <c r="E20" s="151">
        <v>-1172881.98</v>
      </c>
      <c r="F20" s="153">
        <v>-12</v>
      </c>
      <c r="G20" s="122">
        <v>243278.07</v>
      </c>
      <c r="H20" s="125">
        <v>3</v>
      </c>
    </row>
    <row r="21" spans="1:8" ht="15.75" outlineLevel="2" x14ac:dyDescent="0.2">
      <c r="A21" s="149"/>
      <c r="B21" s="150" t="s">
        <v>598</v>
      </c>
      <c r="C21" s="151">
        <v>1416160.05</v>
      </c>
      <c r="D21" s="152">
        <v>15</v>
      </c>
      <c r="E21" s="151">
        <v>-631258.25</v>
      </c>
      <c r="F21" s="153">
        <v>-6</v>
      </c>
      <c r="G21" s="122">
        <v>784901.8</v>
      </c>
      <c r="H21" s="125">
        <v>9</v>
      </c>
    </row>
    <row r="22" spans="1:8" ht="15.75" outlineLevel="2" x14ac:dyDescent="0.2">
      <c r="A22" s="149"/>
      <c r="B22" s="150" t="s">
        <v>599</v>
      </c>
      <c r="C22" s="151">
        <v>1416160.05</v>
      </c>
      <c r="D22" s="152">
        <v>15</v>
      </c>
      <c r="E22" s="151">
        <v>-718762.92</v>
      </c>
      <c r="F22" s="153">
        <v>-6</v>
      </c>
      <c r="G22" s="122">
        <v>697397.13</v>
      </c>
      <c r="H22" s="125">
        <v>9</v>
      </c>
    </row>
    <row r="23" spans="1:8" ht="15.75" outlineLevel="2" x14ac:dyDescent="0.2">
      <c r="A23" s="149"/>
      <c r="B23" s="150" t="s">
        <v>600</v>
      </c>
      <c r="C23" s="151">
        <v>1416160.05</v>
      </c>
      <c r="D23" s="152">
        <v>15</v>
      </c>
      <c r="E23" s="151">
        <v>-745165.2</v>
      </c>
      <c r="F23" s="153">
        <v>-6</v>
      </c>
      <c r="G23" s="122">
        <v>670994.85</v>
      </c>
      <c r="H23" s="125">
        <v>9</v>
      </c>
    </row>
    <row r="24" spans="1:8" ht="15.75" outlineLevel="2" x14ac:dyDescent="0.2">
      <c r="A24" s="149"/>
      <c r="B24" s="150" t="s">
        <v>601</v>
      </c>
      <c r="C24" s="151">
        <v>1416160.05</v>
      </c>
      <c r="D24" s="152">
        <v>15</v>
      </c>
      <c r="E24" s="151">
        <v>-1121208.97</v>
      </c>
      <c r="F24" s="153">
        <v>-11</v>
      </c>
      <c r="G24" s="122">
        <v>294951.08</v>
      </c>
      <c r="H24" s="125">
        <v>4</v>
      </c>
    </row>
    <row r="25" spans="1:8" ht="15.75" outlineLevel="2" x14ac:dyDescent="0.2">
      <c r="A25" s="149"/>
      <c r="B25" s="150" t="s">
        <v>602</v>
      </c>
      <c r="C25" s="151">
        <v>1416160.05</v>
      </c>
      <c r="D25" s="152">
        <v>15</v>
      </c>
      <c r="E25" s="151">
        <v>-796289.96</v>
      </c>
      <c r="F25" s="153">
        <v>-9</v>
      </c>
      <c r="G25" s="122">
        <v>619870.09</v>
      </c>
      <c r="H25" s="125">
        <v>6</v>
      </c>
    </row>
    <row r="26" spans="1:8" ht="15.75" outlineLevel="2" x14ac:dyDescent="0.2">
      <c r="A26" s="149"/>
      <c r="B26" s="150" t="s">
        <v>603</v>
      </c>
      <c r="C26" s="151">
        <v>1416160.05</v>
      </c>
      <c r="D26" s="152">
        <v>15</v>
      </c>
      <c r="E26" s="151">
        <v>-796289.96</v>
      </c>
      <c r="F26" s="153">
        <v>-9</v>
      </c>
      <c r="G26" s="122">
        <v>619870.09</v>
      </c>
      <c r="H26" s="125">
        <v>6</v>
      </c>
    </row>
    <row r="27" spans="1:8" ht="15.75" outlineLevel="2" x14ac:dyDescent="0.2">
      <c r="A27" s="149"/>
      <c r="B27" s="150" t="s">
        <v>604</v>
      </c>
      <c r="C27" s="151">
        <v>1416160.05</v>
      </c>
      <c r="D27" s="152">
        <v>15</v>
      </c>
      <c r="E27" s="151">
        <v>-796289.96</v>
      </c>
      <c r="F27" s="153">
        <v>-9</v>
      </c>
      <c r="G27" s="122">
        <v>619870.09</v>
      </c>
      <c r="H27" s="125">
        <v>6</v>
      </c>
    </row>
    <row r="28" spans="1:8" ht="15.75" outlineLevel="2" x14ac:dyDescent="0.2">
      <c r="A28" s="149"/>
      <c r="B28" s="150" t="s">
        <v>605</v>
      </c>
      <c r="C28" s="151">
        <v>1416160.05</v>
      </c>
      <c r="D28" s="152">
        <v>15</v>
      </c>
      <c r="E28" s="151">
        <v>-796289.96</v>
      </c>
      <c r="F28" s="153">
        <v>-9</v>
      </c>
      <c r="G28" s="122">
        <v>619870.09</v>
      </c>
      <c r="H28" s="125">
        <v>6</v>
      </c>
    </row>
    <row r="29" spans="1:8" ht="15.75" outlineLevel="2" x14ac:dyDescent="0.2">
      <c r="A29" s="149"/>
      <c r="B29" s="150" t="s">
        <v>606</v>
      </c>
      <c r="C29" s="151">
        <v>1416160.05</v>
      </c>
      <c r="D29" s="152">
        <v>15</v>
      </c>
      <c r="E29" s="151">
        <v>-796289.96</v>
      </c>
      <c r="F29" s="153">
        <v>-9</v>
      </c>
      <c r="G29" s="122">
        <v>619870.09</v>
      </c>
      <c r="H29" s="125">
        <v>6</v>
      </c>
    </row>
    <row r="30" spans="1:8" ht="15.75" outlineLevel="2" x14ac:dyDescent="0.2">
      <c r="A30" s="149"/>
      <c r="B30" s="150" t="s">
        <v>607</v>
      </c>
      <c r="C30" s="151">
        <v>1416160.05</v>
      </c>
      <c r="D30" s="152">
        <v>15</v>
      </c>
      <c r="E30" s="151">
        <v>-796289.96</v>
      </c>
      <c r="F30" s="153">
        <v>-10</v>
      </c>
      <c r="G30" s="122">
        <v>619870.09</v>
      </c>
      <c r="H30" s="125">
        <v>5</v>
      </c>
    </row>
    <row r="31" spans="1:8" ht="15.75" outlineLevel="2" x14ac:dyDescent="0.2">
      <c r="A31" s="149"/>
      <c r="B31" s="150" t="s">
        <v>608</v>
      </c>
      <c r="C31" s="151">
        <v>1416160.7</v>
      </c>
      <c r="D31" s="152">
        <v>15</v>
      </c>
      <c r="E31" s="151">
        <v>-796289.9</v>
      </c>
      <c r="F31" s="153">
        <v>-10</v>
      </c>
      <c r="G31" s="122">
        <v>619870.80000000005</v>
      </c>
      <c r="H31" s="125">
        <v>5</v>
      </c>
    </row>
    <row r="32" spans="1:8" ht="15.75" x14ac:dyDescent="0.2">
      <c r="A32" s="140">
        <v>560255</v>
      </c>
      <c r="B32" s="140" t="s">
        <v>610</v>
      </c>
      <c r="C32" s="141"/>
      <c r="D32" s="142"/>
      <c r="E32" s="141">
        <v>11965290.08</v>
      </c>
      <c r="F32" s="143">
        <v>168</v>
      </c>
      <c r="G32" s="141">
        <v>11965290.08</v>
      </c>
      <c r="H32" s="142">
        <v>168</v>
      </c>
    </row>
    <row r="33" spans="1:8" ht="15.75" outlineLevel="1" x14ac:dyDescent="0.2">
      <c r="A33" s="144"/>
      <c r="B33" s="145" t="s">
        <v>611</v>
      </c>
      <c r="C33" s="146"/>
      <c r="D33" s="147"/>
      <c r="E33" s="146">
        <v>5048597.05</v>
      </c>
      <c r="F33" s="148">
        <v>77</v>
      </c>
      <c r="G33" s="146">
        <v>5048597.05</v>
      </c>
      <c r="H33" s="147">
        <v>77</v>
      </c>
    </row>
    <row r="34" spans="1:8" ht="15.75" outlineLevel="2" x14ac:dyDescent="0.2">
      <c r="A34" s="149"/>
      <c r="B34" s="150" t="s">
        <v>602</v>
      </c>
      <c r="C34" s="151"/>
      <c r="D34" s="152"/>
      <c r="E34" s="151">
        <v>721228.16</v>
      </c>
      <c r="F34" s="153">
        <v>12</v>
      </c>
      <c r="G34" s="122">
        <v>721228.16</v>
      </c>
      <c r="H34" s="125">
        <v>12</v>
      </c>
    </row>
    <row r="35" spans="1:8" ht="15.75" outlineLevel="2" x14ac:dyDescent="0.2">
      <c r="A35" s="149"/>
      <c r="B35" s="150" t="s">
        <v>603</v>
      </c>
      <c r="C35" s="151"/>
      <c r="D35" s="152"/>
      <c r="E35" s="151">
        <v>721228.16</v>
      </c>
      <c r="F35" s="153">
        <v>12</v>
      </c>
      <c r="G35" s="122">
        <v>721228.16</v>
      </c>
      <c r="H35" s="125">
        <v>12</v>
      </c>
    </row>
    <row r="36" spans="1:8" ht="15.75" outlineLevel="2" x14ac:dyDescent="0.2">
      <c r="A36" s="149"/>
      <c r="B36" s="150" t="s">
        <v>604</v>
      </c>
      <c r="C36" s="151"/>
      <c r="D36" s="152"/>
      <c r="E36" s="151">
        <v>721228.16</v>
      </c>
      <c r="F36" s="153">
        <v>12</v>
      </c>
      <c r="G36" s="122">
        <v>721228.16</v>
      </c>
      <c r="H36" s="125">
        <v>12</v>
      </c>
    </row>
    <row r="37" spans="1:8" ht="15.75" outlineLevel="2" x14ac:dyDescent="0.2">
      <c r="A37" s="149"/>
      <c r="B37" s="150" t="s">
        <v>605</v>
      </c>
      <c r="C37" s="151"/>
      <c r="D37" s="152"/>
      <c r="E37" s="151">
        <v>721228.16</v>
      </c>
      <c r="F37" s="153">
        <v>12</v>
      </c>
      <c r="G37" s="122">
        <v>721228.16</v>
      </c>
      <c r="H37" s="125">
        <v>12</v>
      </c>
    </row>
    <row r="38" spans="1:8" ht="15.75" outlineLevel="2" x14ac:dyDescent="0.2">
      <c r="A38" s="149"/>
      <c r="B38" s="150" t="s">
        <v>606</v>
      </c>
      <c r="C38" s="151"/>
      <c r="D38" s="152"/>
      <c r="E38" s="151">
        <v>721228.16</v>
      </c>
      <c r="F38" s="153">
        <v>12</v>
      </c>
      <c r="G38" s="122">
        <v>721228.16</v>
      </c>
      <c r="H38" s="125">
        <v>12</v>
      </c>
    </row>
    <row r="39" spans="1:8" ht="15.75" outlineLevel="2" x14ac:dyDescent="0.2">
      <c r="A39" s="149"/>
      <c r="B39" s="150" t="s">
        <v>607</v>
      </c>
      <c r="C39" s="151"/>
      <c r="D39" s="152"/>
      <c r="E39" s="151">
        <v>721228.16</v>
      </c>
      <c r="F39" s="153">
        <v>9</v>
      </c>
      <c r="G39" s="122">
        <v>721228.16</v>
      </c>
      <c r="H39" s="125">
        <v>9</v>
      </c>
    </row>
    <row r="40" spans="1:8" ht="15.75" outlineLevel="2" x14ac:dyDescent="0.2">
      <c r="A40" s="149"/>
      <c r="B40" s="150" t="s">
        <v>608</v>
      </c>
      <c r="C40" s="151"/>
      <c r="D40" s="152"/>
      <c r="E40" s="151">
        <v>721228.09</v>
      </c>
      <c r="F40" s="153">
        <v>8</v>
      </c>
      <c r="G40" s="122">
        <v>721228.09</v>
      </c>
      <c r="H40" s="125">
        <v>8</v>
      </c>
    </row>
    <row r="41" spans="1:8" ht="15.75" outlineLevel="1" x14ac:dyDescent="0.2">
      <c r="A41" s="144"/>
      <c r="B41" s="145" t="s">
        <v>612</v>
      </c>
      <c r="C41" s="146"/>
      <c r="D41" s="147"/>
      <c r="E41" s="146">
        <v>4542035.53</v>
      </c>
      <c r="F41" s="148">
        <v>69</v>
      </c>
      <c r="G41" s="146">
        <v>4542035.53</v>
      </c>
      <c r="H41" s="147">
        <v>69</v>
      </c>
    </row>
    <row r="42" spans="1:8" ht="15.75" outlineLevel="2" x14ac:dyDescent="0.2">
      <c r="A42" s="149"/>
      <c r="B42" s="150" t="s">
        <v>602</v>
      </c>
      <c r="C42" s="151"/>
      <c r="D42" s="152"/>
      <c r="E42" s="151">
        <v>648862.19999999995</v>
      </c>
      <c r="F42" s="153">
        <v>8</v>
      </c>
      <c r="G42" s="122">
        <v>648862.19999999995</v>
      </c>
      <c r="H42" s="125">
        <v>8</v>
      </c>
    </row>
    <row r="43" spans="1:8" ht="15.75" outlineLevel="2" x14ac:dyDescent="0.2">
      <c r="A43" s="149"/>
      <c r="B43" s="150" t="s">
        <v>603</v>
      </c>
      <c r="C43" s="151"/>
      <c r="D43" s="152"/>
      <c r="E43" s="151">
        <v>648862.19999999995</v>
      </c>
      <c r="F43" s="153">
        <v>8</v>
      </c>
      <c r="G43" s="122">
        <v>648862.19999999995</v>
      </c>
      <c r="H43" s="125">
        <v>8</v>
      </c>
    </row>
    <row r="44" spans="1:8" ht="15.75" outlineLevel="2" x14ac:dyDescent="0.2">
      <c r="A44" s="149"/>
      <c r="B44" s="150" t="s">
        <v>604</v>
      </c>
      <c r="C44" s="151"/>
      <c r="D44" s="152"/>
      <c r="E44" s="151">
        <v>648862.19999999995</v>
      </c>
      <c r="F44" s="153">
        <v>8</v>
      </c>
      <c r="G44" s="122">
        <v>648862.19999999995</v>
      </c>
      <c r="H44" s="125">
        <v>8</v>
      </c>
    </row>
    <row r="45" spans="1:8" ht="15.75" outlineLevel="2" x14ac:dyDescent="0.2">
      <c r="A45" s="149"/>
      <c r="B45" s="150" t="s">
        <v>605</v>
      </c>
      <c r="C45" s="151"/>
      <c r="D45" s="152"/>
      <c r="E45" s="151">
        <v>648862.19999999995</v>
      </c>
      <c r="F45" s="153">
        <v>9</v>
      </c>
      <c r="G45" s="122">
        <v>648862.19999999995</v>
      </c>
      <c r="H45" s="125">
        <v>9</v>
      </c>
    </row>
    <row r="46" spans="1:8" ht="15.75" outlineLevel="2" x14ac:dyDescent="0.2">
      <c r="A46" s="149"/>
      <c r="B46" s="150" t="s">
        <v>606</v>
      </c>
      <c r="C46" s="151"/>
      <c r="D46" s="152"/>
      <c r="E46" s="151">
        <v>648862.19999999995</v>
      </c>
      <c r="F46" s="153">
        <v>12</v>
      </c>
      <c r="G46" s="122">
        <v>648862.19999999995</v>
      </c>
      <c r="H46" s="125">
        <v>12</v>
      </c>
    </row>
    <row r="47" spans="1:8" ht="15.75" outlineLevel="2" x14ac:dyDescent="0.2">
      <c r="A47" s="149"/>
      <c r="B47" s="150" t="s">
        <v>607</v>
      </c>
      <c r="C47" s="151"/>
      <c r="D47" s="152"/>
      <c r="E47" s="151">
        <v>648862.19999999995</v>
      </c>
      <c r="F47" s="153">
        <v>12</v>
      </c>
      <c r="G47" s="122">
        <v>648862.19999999995</v>
      </c>
      <c r="H47" s="125">
        <v>12</v>
      </c>
    </row>
    <row r="48" spans="1:8" ht="15.75" outlineLevel="2" x14ac:dyDescent="0.2">
      <c r="A48" s="149"/>
      <c r="B48" s="150" t="s">
        <v>608</v>
      </c>
      <c r="C48" s="151"/>
      <c r="D48" s="152"/>
      <c r="E48" s="151">
        <v>648862.32999999996</v>
      </c>
      <c r="F48" s="153">
        <v>12</v>
      </c>
      <c r="G48" s="122">
        <v>648862.32999999996</v>
      </c>
      <c r="H48" s="125">
        <v>12</v>
      </c>
    </row>
    <row r="49" spans="1:8" ht="15.75" outlineLevel="1" x14ac:dyDescent="0.2">
      <c r="A49" s="144"/>
      <c r="B49" s="145" t="s">
        <v>613</v>
      </c>
      <c r="C49" s="146"/>
      <c r="D49" s="147"/>
      <c r="E49" s="146">
        <v>2374657.5</v>
      </c>
      <c r="F49" s="148">
        <v>22</v>
      </c>
      <c r="G49" s="146">
        <v>2374657.5</v>
      </c>
      <c r="H49" s="147">
        <v>22</v>
      </c>
    </row>
    <row r="50" spans="1:8" ht="15.75" outlineLevel="2" x14ac:dyDescent="0.2">
      <c r="A50" s="149"/>
      <c r="B50" s="150" t="s">
        <v>602</v>
      </c>
      <c r="C50" s="151"/>
      <c r="D50" s="152"/>
      <c r="E50" s="151">
        <v>323816.94</v>
      </c>
      <c r="F50" s="153">
        <v>3</v>
      </c>
      <c r="G50" s="122">
        <v>323816.94</v>
      </c>
      <c r="H50" s="125">
        <v>3</v>
      </c>
    </row>
    <row r="51" spans="1:8" ht="15.75" outlineLevel="2" x14ac:dyDescent="0.2">
      <c r="A51" s="149"/>
      <c r="B51" s="150" t="s">
        <v>603</v>
      </c>
      <c r="C51" s="151"/>
      <c r="D51" s="152"/>
      <c r="E51" s="151">
        <v>323816.94</v>
      </c>
      <c r="F51" s="153">
        <v>3</v>
      </c>
      <c r="G51" s="122">
        <v>323816.94</v>
      </c>
      <c r="H51" s="125">
        <v>3</v>
      </c>
    </row>
    <row r="52" spans="1:8" ht="15.75" outlineLevel="2" x14ac:dyDescent="0.2">
      <c r="A52" s="149"/>
      <c r="B52" s="150" t="s">
        <v>604</v>
      </c>
      <c r="C52" s="151"/>
      <c r="D52" s="152"/>
      <c r="E52" s="151">
        <v>323816.94</v>
      </c>
      <c r="F52" s="153">
        <v>3</v>
      </c>
      <c r="G52" s="122">
        <v>323816.94</v>
      </c>
      <c r="H52" s="125">
        <v>3</v>
      </c>
    </row>
    <row r="53" spans="1:8" ht="15.75" outlineLevel="2" x14ac:dyDescent="0.2">
      <c r="A53" s="149"/>
      <c r="B53" s="150" t="s">
        <v>605</v>
      </c>
      <c r="C53" s="151"/>
      <c r="D53" s="152"/>
      <c r="E53" s="151">
        <v>323816.94</v>
      </c>
      <c r="F53" s="153">
        <v>3</v>
      </c>
      <c r="G53" s="122">
        <v>323816.94</v>
      </c>
      <c r="H53" s="125">
        <v>3</v>
      </c>
    </row>
    <row r="54" spans="1:8" ht="15.75" outlineLevel="2" x14ac:dyDescent="0.2">
      <c r="A54" s="149"/>
      <c r="B54" s="150" t="s">
        <v>606</v>
      </c>
      <c r="C54" s="151"/>
      <c r="D54" s="152"/>
      <c r="E54" s="151">
        <v>323816.94</v>
      </c>
      <c r="F54" s="153">
        <v>3</v>
      </c>
      <c r="G54" s="122">
        <v>323816.94</v>
      </c>
      <c r="H54" s="125">
        <v>3</v>
      </c>
    </row>
    <row r="55" spans="1:8" ht="15.75" outlineLevel="2" x14ac:dyDescent="0.2">
      <c r="A55" s="149"/>
      <c r="B55" s="150" t="s">
        <v>607</v>
      </c>
      <c r="C55" s="151"/>
      <c r="D55" s="152"/>
      <c r="E55" s="151">
        <v>323816.94</v>
      </c>
      <c r="F55" s="153">
        <v>3</v>
      </c>
      <c r="G55" s="122">
        <v>323816.94</v>
      </c>
      <c r="H55" s="125">
        <v>3</v>
      </c>
    </row>
    <row r="56" spans="1:8" ht="15.75" outlineLevel="2" x14ac:dyDescent="0.2">
      <c r="A56" s="149"/>
      <c r="B56" s="150" t="s">
        <v>608</v>
      </c>
      <c r="C56" s="151"/>
      <c r="D56" s="152"/>
      <c r="E56" s="151">
        <v>431755.86</v>
      </c>
      <c r="F56" s="153">
        <v>4</v>
      </c>
      <c r="G56" s="122">
        <v>431755.86</v>
      </c>
      <c r="H56" s="125">
        <v>4</v>
      </c>
    </row>
    <row r="57" spans="1:8" ht="15.75" x14ac:dyDescent="0.2">
      <c r="A57" s="227" t="s">
        <v>586</v>
      </c>
      <c r="B57" s="227"/>
      <c r="C57" s="141">
        <v>18995904.350000001</v>
      </c>
      <c r="D57" s="143">
        <v>242</v>
      </c>
      <c r="E57" s="141">
        <v>0</v>
      </c>
      <c r="F57" s="143">
        <v>0</v>
      </c>
      <c r="G57" s="141">
        <v>18995904.350000001</v>
      </c>
      <c r="H57" s="143">
        <v>242</v>
      </c>
    </row>
    <row r="58" spans="1:8" x14ac:dyDescent="0.2">
      <c r="G58" s="124"/>
      <c r="H58" s="106"/>
    </row>
    <row r="59" spans="1:8" x14ac:dyDescent="0.2">
      <c r="G59" s="124"/>
      <c r="H59" s="106"/>
    </row>
    <row r="60" spans="1:8" x14ac:dyDescent="0.2">
      <c r="G60" s="124"/>
      <c r="H60" s="106"/>
    </row>
    <row r="61" spans="1:8" x14ac:dyDescent="0.2">
      <c r="G61" s="124"/>
      <c r="H61" s="106"/>
    </row>
    <row r="62" spans="1:8" x14ac:dyDescent="0.2">
      <c r="G62" s="124"/>
      <c r="H62" s="106"/>
    </row>
    <row r="63" spans="1:8" x14ac:dyDescent="0.2">
      <c r="G63" s="124"/>
      <c r="H63" s="106"/>
    </row>
    <row r="64" spans="1:8" x14ac:dyDescent="0.2">
      <c r="G64" s="124"/>
      <c r="H64" s="106"/>
    </row>
    <row r="65" spans="7:8" x14ac:dyDescent="0.2">
      <c r="G65" s="124"/>
      <c r="H65" s="106"/>
    </row>
    <row r="66" spans="7:8" x14ac:dyDescent="0.2">
      <c r="G66" s="124"/>
      <c r="H66" s="106"/>
    </row>
    <row r="67" spans="7:8" x14ac:dyDescent="0.2">
      <c r="G67" s="124"/>
      <c r="H67" s="106"/>
    </row>
    <row r="68" spans="7:8" x14ac:dyDescent="0.2">
      <c r="G68" s="124"/>
      <c r="H68" s="106"/>
    </row>
    <row r="69" spans="7:8" x14ac:dyDescent="0.2">
      <c r="G69" s="124"/>
      <c r="H69" s="106"/>
    </row>
  </sheetData>
  <mergeCells count="8">
    <mergeCell ref="A57:B57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view="pageBreakPreview" zoomScale="140" zoomScaleNormal="100" zoomScaleSheetLayoutView="140" workbookViewId="0">
      <selection activeCell="B18" sqref="B17:B18"/>
    </sheetView>
  </sheetViews>
  <sheetFormatPr defaultRowHeight="11.25" x14ac:dyDescent="0.2"/>
  <cols>
    <col min="1" max="1" width="10.1640625" style="107" bestFit="1" customWidth="1"/>
    <col min="2" max="2" width="56.83203125" style="107" customWidth="1"/>
    <col min="3" max="3" width="17.33203125" style="107" customWidth="1"/>
    <col min="4" max="4" width="11.83203125" style="107" customWidth="1"/>
    <col min="5" max="5" width="14.33203125" style="107" customWidth="1"/>
    <col min="6" max="6" width="11.83203125" style="107" customWidth="1"/>
    <col min="7" max="7" width="17.33203125" style="107" customWidth="1"/>
    <col min="8" max="8" width="14.6640625" style="107" customWidth="1"/>
    <col min="9" max="16384" width="9.33203125" style="107"/>
  </cols>
  <sheetData>
    <row r="1" spans="1:11" s="114" customFormat="1" ht="39" customHeight="1" x14ac:dyDescent="0.25">
      <c r="F1" s="234" t="s">
        <v>589</v>
      </c>
      <c r="G1" s="234"/>
      <c r="H1" s="234"/>
      <c r="J1" s="235"/>
      <c r="K1" s="235"/>
    </row>
    <row r="2" spans="1:11" s="115" customFormat="1" ht="63" customHeight="1" x14ac:dyDescent="0.2">
      <c r="B2" s="236" t="s">
        <v>590</v>
      </c>
      <c r="C2" s="236"/>
      <c r="D2" s="236"/>
      <c r="E2" s="236"/>
      <c r="F2" s="236"/>
      <c r="G2" s="236"/>
      <c r="H2" s="116"/>
    </row>
    <row r="3" spans="1:11" s="117" customFormat="1" x14ac:dyDescent="0.2">
      <c r="A3" s="237" t="s">
        <v>577</v>
      </c>
      <c r="B3" s="239" t="s">
        <v>285</v>
      </c>
      <c r="C3" s="241" t="s">
        <v>578</v>
      </c>
      <c r="D3" s="241"/>
      <c r="E3" s="241" t="s">
        <v>579</v>
      </c>
      <c r="F3" s="241"/>
      <c r="G3" s="241" t="s">
        <v>580</v>
      </c>
      <c r="H3" s="241"/>
    </row>
    <row r="4" spans="1:11" s="120" customFormat="1" ht="21" customHeight="1" x14ac:dyDescent="0.2">
      <c r="A4" s="238"/>
      <c r="B4" s="240"/>
      <c r="C4" s="134" t="s">
        <v>571</v>
      </c>
      <c r="D4" s="135" t="s">
        <v>581</v>
      </c>
      <c r="E4" s="134" t="s">
        <v>571</v>
      </c>
      <c r="F4" s="135" t="s">
        <v>581</v>
      </c>
      <c r="G4" s="134" t="s">
        <v>571</v>
      </c>
      <c r="H4" s="135" t="s">
        <v>581</v>
      </c>
    </row>
    <row r="5" spans="1:11" s="136" customFormat="1" ht="15.75" x14ac:dyDescent="0.25">
      <c r="A5" s="121" t="s">
        <v>591</v>
      </c>
      <c r="B5" s="121" t="s">
        <v>592</v>
      </c>
      <c r="C5" s="122">
        <v>3994130</v>
      </c>
      <c r="D5" s="123">
        <v>1930</v>
      </c>
      <c r="E5" s="122">
        <v>-88770.87</v>
      </c>
      <c r="F5" s="123">
        <v>-50</v>
      </c>
      <c r="G5" s="122">
        <v>3905359.13</v>
      </c>
      <c r="H5" s="123">
        <v>1880</v>
      </c>
    </row>
    <row r="6" spans="1:11" s="136" customFormat="1" ht="15.75" x14ac:dyDescent="0.25">
      <c r="A6" s="121" t="s">
        <v>76</v>
      </c>
      <c r="B6" s="121" t="s">
        <v>77</v>
      </c>
      <c r="C6" s="122">
        <v>105745</v>
      </c>
      <c r="D6" s="125">
        <v>60</v>
      </c>
      <c r="E6" s="122">
        <v>88770.87</v>
      </c>
      <c r="F6" s="123">
        <v>50</v>
      </c>
      <c r="G6" s="122">
        <v>194515.87</v>
      </c>
      <c r="H6" s="123">
        <v>110</v>
      </c>
    </row>
    <row r="7" spans="1:11" s="136" customFormat="1" ht="15.75" x14ac:dyDescent="0.25">
      <c r="A7" s="233" t="s">
        <v>586</v>
      </c>
      <c r="B7" s="233"/>
      <c r="C7" s="122">
        <v>4099875</v>
      </c>
      <c r="D7" s="123">
        <v>1990</v>
      </c>
      <c r="E7" s="122">
        <v>0</v>
      </c>
      <c r="F7" s="123">
        <v>0</v>
      </c>
      <c r="G7" s="122">
        <v>4099875</v>
      </c>
      <c r="H7" s="123">
        <v>1990</v>
      </c>
    </row>
  </sheetData>
  <mergeCells count="9">
    <mergeCell ref="A7:B7"/>
    <mergeCell ref="F1:H1"/>
    <mergeCell ref="J1:K1"/>
    <mergeCell ref="B2:G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view="pageBreakPreview" zoomScale="120" zoomScaleNormal="100" zoomScaleSheetLayoutView="120" workbookViewId="0">
      <selection activeCell="E16" sqref="E16"/>
    </sheetView>
  </sheetViews>
  <sheetFormatPr defaultColWidth="10.5" defaultRowHeight="11.25" outlineLevelRow="1" x14ac:dyDescent="0.2"/>
  <cols>
    <col min="1" max="1" width="17.5" style="20" customWidth="1"/>
    <col min="2" max="2" width="33.33203125" style="20" customWidth="1"/>
    <col min="3" max="4" width="17.5" style="20" customWidth="1"/>
    <col min="5" max="5" width="17.5" style="133" customWidth="1"/>
    <col min="6" max="6" width="17.5" style="20" customWidth="1"/>
    <col min="7" max="7" width="19.1640625" style="20" customWidth="1"/>
    <col min="8" max="8" width="17.5" style="20" customWidth="1"/>
  </cols>
  <sheetData>
    <row r="1" spans="1:11" s="114" customFormat="1" ht="41.25" customHeight="1" x14ac:dyDescent="0.25">
      <c r="F1" s="228" t="s">
        <v>587</v>
      </c>
      <c r="G1" s="228"/>
      <c r="H1" s="228"/>
      <c r="J1" s="242"/>
      <c r="K1" s="242"/>
    </row>
    <row r="2" spans="1:11" s="115" customFormat="1" ht="48.75" customHeight="1" x14ac:dyDescent="0.2">
      <c r="B2" s="236" t="s">
        <v>576</v>
      </c>
      <c r="C2" s="236"/>
      <c r="D2" s="236"/>
      <c r="E2" s="236"/>
      <c r="F2" s="236"/>
      <c r="G2" s="236"/>
      <c r="H2" s="116"/>
    </row>
    <row r="3" spans="1:11" s="117" customFormat="1" ht="12.75" x14ac:dyDescent="0.2">
      <c r="A3" s="243" t="s">
        <v>577</v>
      </c>
      <c r="B3" s="245" t="s">
        <v>285</v>
      </c>
      <c r="C3" s="247" t="s">
        <v>578</v>
      </c>
      <c r="D3" s="247"/>
      <c r="E3" s="247" t="s">
        <v>579</v>
      </c>
      <c r="F3" s="247"/>
      <c r="G3" s="247" t="s">
        <v>580</v>
      </c>
      <c r="H3" s="247"/>
    </row>
    <row r="4" spans="1:11" s="120" customFormat="1" ht="25.5" x14ac:dyDescent="0.2">
      <c r="A4" s="244"/>
      <c r="B4" s="246"/>
      <c r="C4" s="118" t="s">
        <v>571</v>
      </c>
      <c r="D4" s="119" t="s">
        <v>581</v>
      </c>
      <c r="E4" s="118" t="s">
        <v>571</v>
      </c>
      <c r="F4" s="119" t="s">
        <v>581</v>
      </c>
      <c r="G4" s="118" t="s">
        <v>571</v>
      </c>
      <c r="H4" s="119" t="s">
        <v>581</v>
      </c>
    </row>
    <row r="5" spans="1:11" ht="15.75" x14ac:dyDescent="0.2">
      <c r="A5" s="121" t="s">
        <v>16</v>
      </c>
      <c r="B5" s="121" t="s">
        <v>17</v>
      </c>
      <c r="C5" s="122">
        <v>41819.15</v>
      </c>
      <c r="D5" s="125">
        <v>50</v>
      </c>
      <c r="E5" s="122">
        <v>-41819.15</v>
      </c>
      <c r="F5" s="126">
        <v>-50</v>
      </c>
      <c r="G5" s="122">
        <v>0</v>
      </c>
      <c r="H5" s="123">
        <v>0</v>
      </c>
    </row>
    <row r="6" spans="1:11" ht="15.75" outlineLevel="1" x14ac:dyDescent="0.2">
      <c r="A6" s="127" t="s">
        <v>588</v>
      </c>
      <c r="B6" s="128"/>
      <c r="C6" s="129">
        <v>543550</v>
      </c>
      <c r="D6" s="130">
        <v>523</v>
      </c>
      <c r="E6" s="129">
        <v>41819.15</v>
      </c>
      <c r="F6" s="131">
        <v>50</v>
      </c>
      <c r="G6" s="129">
        <v>585369.15</v>
      </c>
      <c r="H6" s="132">
        <v>573</v>
      </c>
    </row>
    <row r="7" spans="1:11" ht="15.75" x14ac:dyDescent="0.2">
      <c r="A7" s="233" t="s">
        <v>586</v>
      </c>
      <c r="B7" s="233"/>
      <c r="C7" s="122"/>
      <c r="D7" s="125"/>
      <c r="E7" s="122">
        <f>E5+E6</f>
        <v>0</v>
      </c>
      <c r="F7" s="123">
        <f>F5+F6</f>
        <v>0</v>
      </c>
      <c r="G7" s="122"/>
      <c r="H7" s="123"/>
    </row>
  </sheetData>
  <mergeCells count="9">
    <mergeCell ref="A7:B7"/>
    <mergeCell ref="F1:H1"/>
    <mergeCell ref="J1:K1"/>
    <mergeCell ref="B2:G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view="pageBreakPreview" zoomScale="110" zoomScaleNormal="100" zoomScaleSheetLayoutView="110" workbookViewId="0">
      <selection activeCell="C24" sqref="C24"/>
    </sheetView>
  </sheetViews>
  <sheetFormatPr defaultColWidth="10.5" defaultRowHeight="11.25" x14ac:dyDescent="0.2"/>
  <cols>
    <col min="1" max="1" width="14.83203125" style="106" customWidth="1"/>
    <col min="2" max="2" width="36.5" style="106" customWidth="1"/>
    <col min="3" max="3" width="18.83203125" style="106" customWidth="1"/>
    <col min="4" max="4" width="15.6640625" style="106" customWidth="1"/>
    <col min="5" max="5" width="16" style="124" customWidth="1"/>
    <col min="6" max="6" width="14.6640625" style="106" customWidth="1"/>
    <col min="7" max="7" width="18.83203125" style="124" customWidth="1"/>
    <col min="8" max="8" width="14.5" style="106" customWidth="1"/>
    <col min="9" max="16384" width="10.5" style="107"/>
  </cols>
  <sheetData>
    <row r="1" spans="1:11" s="114" customFormat="1" ht="50.25" customHeight="1" x14ac:dyDescent="0.25">
      <c r="F1" s="228" t="s">
        <v>575</v>
      </c>
      <c r="G1" s="228"/>
      <c r="H1" s="228"/>
      <c r="J1" s="235"/>
      <c r="K1" s="235"/>
    </row>
    <row r="2" spans="1:11" s="115" customFormat="1" ht="44.25" customHeight="1" x14ac:dyDescent="0.2">
      <c r="B2" s="236" t="s">
        <v>655</v>
      </c>
      <c r="C2" s="236"/>
      <c r="D2" s="236"/>
      <c r="E2" s="236"/>
      <c r="F2" s="236"/>
      <c r="G2" s="236"/>
      <c r="H2" s="116"/>
    </row>
    <row r="3" spans="1:11" s="117" customFormat="1" ht="12.75" x14ac:dyDescent="0.2">
      <c r="A3" s="243" t="s">
        <v>577</v>
      </c>
      <c r="B3" s="245" t="s">
        <v>285</v>
      </c>
      <c r="C3" s="247" t="s">
        <v>578</v>
      </c>
      <c r="D3" s="247"/>
      <c r="E3" s="247" t="s">
        <v>579</v>
      </c>
      <c r="F3" s="247"/>
      <c r="G3" s="247" t="s">
        <v>580</v>
      </c>
      <c r="H3" s="247"/>
    </row>
    <row r="4" spans="1:11" s="120" customFormat="1" ht="25.5" x14ac:dyDescent="0.2">
      <c r="A4" s="244"/>
      <c r="B4" s="246"/>
      <c r="C4" s="118" t="s">
        <v>571</v>
      </c>
      <c r="D4" s="119" t="s">
        <v>581</v>
      </c>
      <c r="E4" s="118" t="s">
        <v>571</v>
      </c>
      <c r="F4" s="119" t="s">
        <v>581</v>
      </c>
      <c r="G4" s="118" t="s">
        <v>571</v>
      </c>
      <c r="H4" s="119" t="s">
        <v>581</v>
      </c>
    </row>
    <row r="5" spans="1:11" ht="15.75" x14ac:dyDescent="0.2">
      <c r="A5" s="121" t="s">
        <v>582</v>
      </c>
      <c r="B5" s="121" t="s">
        <v>583</v>
      </c>
      <c r="C5" s="122">
        <v>25690871.379999999</v>
      </c>
      <c r="D5" s="123">
        <v>5720</v>
      </c>
      <c r="E5" s="122">
        <v>-231651.7</v>
      </c>
      <c r="F5" s="123">
        <v>-52</v>
      </c>
      <c r="G5" s="122">
        <v>25459219.68</v>
      </c>
      <c r="H5" s="123">
        <v>5668</v>
      </c>
    </row>
    <row r="6" spans="1:11" ht="15.75" x14ac:dyDescent="0.2">
      <c r="A6" s="121" t="s">
        <v>584</v>
      </c>
      <c r="B6" s="121" t="s">
        <v>585</v>
      </c>
      <c r="C6" s="122">
        <v>32990423</v>
      </c>
      <c r="D6" s="123">
        <v>9768</v>
      </c>
      <c r="E6" s="122">
        <v>231651.7</v>
      </c>
      <c r="F6" s="123">
        <v>52</v>
      </c>
      <c r="G6" s="122">
        <v>33222074.699999999</v>
      </c>
      <c r="H6" s="123">
        <v>9820</v>
      </c>
    </row>
    <row r="7" spans="1:11" ht="15.75" x14ac:dyDescent="0.2">
      <c r="A7" s="233" t="s">
        <v>586</v>
      </c>
      <c r="B7" s="233"/>
      <c r="C7" s="122">
        <v>58681294.380000003</v>
      </c>
      <c r="D7" s="123">
        <v>15488</v>
      </c>
      <c r="E7" s="122">
        <v>0</v>
      </c>
      <c r="F7" s="123">
        <v>0</v>
      </c>
      <c r="G7" s="122">
        <v>58681294.380000003</v>
      </c>
      <c r="H7" s="123">
        <v>15488</v>
      </c>
    </row>
  </sheetData>
  <mergeCells count="9">
    <mergeCell ref="A7:B7"/>
    <mergeCell ref="F1:H1"/>
    <mergeCell ref="J1:K1"/>
    <mergeCell ref="B2:G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view="pageBreakPreview" zoomScale="150" zoomScaleNormal="100" zoomScaleSheetLayoutView="15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5" sqref="B5"/>
    </sheetView>
  </sheetViews>
  <sheetFormatPr defaultColWidth="10.5" defaultRowHeight="11.25" x14ac:dyDescent="0.2"/>
  <cols>
    <col min="1" max="1" width="54.33203125" style="106" customWidth="1"/>
    <col min="2" max="2" width="18" style="106" customWidth="1"/>
    <col min="3" max="3" width="17" style="106" customWidth="1"/>
    <col min="4" max="16384" width="10.5" style="107"/>
  </cols>
  <sheetData>
    <row r="1" spans="1:3" s="106" customFormat="1" ht="46.5" customHeight="1" x14ac:dyDescent="0.2">
      <c r="B1" s="235" t="s">
        <v>654</v>
      </c>
      <c r="C1" s="235"/>
    </row>
    <row r="2" spans="1:3" ht="11.1" customHeight="1" x14ac:dyDescent="0.2"/>
    <row r="3" spans="1:3" ht="42" customHeight="1" x14ac:dyDescent="0.2">
      <c r="A3" s="248" t="s">
        <v>574</v>
      </c>
      <c r="B3" s="248"/>
      <c r="C3" s="248"/>
    </row>
    <row r="4" spans="1:3" ht="11.1" customHeight="1" x14ac:dyDescent="0.2"/>
    <row r="5" spans="1:3" ht="45" x14ac:dyDescent="0.2">
      <c r="A5" s="108" t="s">
        <v>285</v>
      </c>
      <c r="B5" s="109" t="s">
        <v>570</v>
      </c>
      <c r="C5" s="110" t="s">
        <v>571</v>
      </c>
    </row>
    <row r="6" spans="1:3" x14ac:dyDescent="0.2">
      <c r="A6" s="111" t="s">
        <v>13</v>
      </c>
      <c r="B6" s="112">
        <v>2651</v>
      </c>
      <c r="C6" s="112">
        <v>258872</v>
      </c>
    </row>
    <row r="7" spans="1:3" x14ac:dyDescent="0.2">
      <c r="A7" s="111" t="s">
        <v>125</v>
      </c>
      <c r="B7" s="112">
        <v>2904</v>
      </c>
      <c r="C7" s="112">
        <v>231337</v>
      </c>
    </row>
    <row r="8" spans="1:3" x14ac:dyDescent="0.2">
      <c r="A8" s="111" t="s">
        <v>15</v>
      </c>
      <c r="B8" s="112">
        <v>66329</v>
      </c>
      <c r="C8" s="112">
        <v>1443153</v>
      </c>
    </row>
    <row r="9" spans="1:3" x14ac:dyDescent="0.2">
      <c r="A9" s="111" t="s">
        <v>121</v>
      </c>
      <c r="B9" s="112">
        <v>205023</v>
      </c>
      <c r="C9" s="112">
        <v>18224324</v>
      </c>
    </row>
    <row r="10" spans="1:3" x14ac:dyDescent="0.2">
      <c r="A10" s="111" t="s">
        <v>17</v>
      </c>
      <c r="B10" s="112">
        <v>70616</v>
      </c>
      <c r="C10" s="112">
        <v>6029783</v>
      </c>
    </row>
    <row r="11" spans="1:3" x14ac:dyDescent="0.2">
      <c r="A11" s="111" t="s">
        <v>19</v>
      </c>
      <c r="B11" s="112">
        <v>18352</v>
      </c>
      <c r="C11" s="112">
        <v>415261</v>
      </c>
    </row>
    <row r="12" spans="1:3" x14ac:dyDescent="0.2">
      <c r="A12" s="111" t="s">
        <v>109</v>
      </c>
      <c r="B12" s="112">
        <v>40110</v>
      </c>
      <c r="C12" s="112">
        <v>2909679</v>
      </c>
    </row>
    <row r="13" spans="1:3" x14ac:dyDescent="0.2">
      <c r="A13" s="111" t="s">
        <v>27</v>
      </c>
      <c r="B13" s="112">
        <v>11174</v>
      </c>
      <c r="C13" s="112">
        <v>833068</v>
      </c>
    </row>
    <row r="14" spans="1:3" x14ac:dyDescent="0.2">
      <c r="A14" s="111" t="s">
        <v>113</v>
      </c>
      <c r="B14" s="112">
        <v>50342</v>
      </c>
      <c r="C14" s="112">
        <v>3766547</v>
      </c>
    </row>
    <row r="15" spans="1:3" x14ac:dyDescent="0.2">
      <c r="A15" s="111" t="s">
        <v>137</v>
      </c>
      <c r="B15" s="112">
        <v>29429</v>
      </c>
      <c r="C15" s="112">
        <v>2178874</v>
      </c>
    </row>
    <row r="16" spans="1:3" x14ac:dyDescent="0.2">
      <c r="A16" s="111" t="s">
        <v>129</v>
      </c>
      <c r="B16" s="112">
        <v>20217</v>
      </c>
      <c r="C16" s="112">
        <v>1298471</v>
      </c>
    </row>
    <row r="17" spans="1:3" x14ac:dyDescent="0.2">
      <c r="A17" s="111" t="s">
        <v>31</v>
      </c>
      <c r="B17" s="112">
        <v>5474</v>
      </c>
      <c r="C17" s="112">
        <v>398695</v>
      </c>
    </row>
    <row r="18" spans="1:3" x14ac:dyDescent="0.2">
      <c r="A18" s="111" t="s">
        <v>33</v>
      </c>
      <c r="B18" s="112">
        <v>7041</v>
      </c>
      <c r="C18" s="112">
        <v>501414</v>
      </c>
    </row>
    <row r="19" spans="1:3" x14ac:dyDescent="0.2">
      <c r="A19" s="111" t="s">
        <v>35</v>
      </c>
      <c r="B19" s="112">
        <v>6084</v>
      </c>
      <c r="C19" s="112">
        <v>427214</v>
      </c>
    </row>
    <row r="20" spans="1:3" x14ac:dyDescent="0.2">
      <c r="A20" s="111" t="s">
        <v>131</v>
      </c>
      <c r="B20" s="112">
        <v>21664</v>
      </c>
      <c r="C20" s="112">
        <v>1496856</v>
      </c>
    </row>
    <row r="21" spans="1:3" x14ac:dyDescent="0.2">
      <c r="A21" s="111" t="s">
        <v>37</v>
      </c>
      <c r="B21" s="112">
        <v>20050</v>
      </c>
      <c r="C21" s="112">
        <v>1358337</v>
      </c>
    </row>
    <row r="22" spans="1:3" x14ac:dyDescent="0.2">
      <c r="A22" s="111" t="s">
        <v>39</v>
      </c>
      <c r="B22" s="112">
        <v>5367</v>
      </c>
      <c r="C22" s="112">
        <v>386957</v>
      </c>
    </row>
    <row r="23" spans="1:3" x14ac:dyDescent="0.2">
      <c r="A23" s="111" t="s">
        <v>41</v>
      </c>
      <c r="B23" s="112">
        <v>10210</v>
      </c>
      <c r="C23" s="112">
        <v>662008</v>
      </c>
    </row>
    <row r="24" spans="1:3" x14ac:dyDescent="0.2">
      <c r="A24" s="111" t="s">
        <v>147</v>
      </c>
      <c r="B24" s="112">
        <v>26447</v>
      </c>
      <c r="C24" s="112">
        <v>1764124</v>
      </c>
    </row>
    <row r="25" spans="1:3" x14ac:dyDescent="0.2">
      <c r="A25" s="111" t="s">
        <v>43</v>
      </c>
      <c r="B25" s="112">
        <v>17515</v>
      </c>
      <c r="C25" s="112">
        <v>1139439</v>
      </c>
    </row>
    <row r="26" spans="1:3" x14ac:dyDescent="0.2">
      <c r="A26" s="111" t="s">
        <v>45</v>
      </c>
      <c r="B26" s="112">
        <v>6564</v>
      </c>
      <c r="C26" s="112">
        <v>470611</v>
      </c>
    </row>
    <row r="27" spans="1:3" x14ac:dyDescent="0.2">
      <c r="A27" s="111" t="s">
        <v>47</v>
      </c>
      <c r="B27" s="112">
        <v>13943</v>
      </c>
      <c r="C27" s="112">
        <v>918228</v>
      </c>
    </row>
    <row r="28" spans="1:3" x14ac:dyDescent="0.2">
      <c r="A28" s="111" t="s">
        <v>49</v>
      </c>
      <c r="B28" s="112">
        <v>7748</v>
      </c>
      <c r="C28" s="112">
        <v>559741</v>
      </c>
    </row>
    <row r="29" spans="1:3" x14ac:dyDescent="0.2">
      <c r="A29" s="111" t="s">
        <v>51</v>
      </c>
      <c r="B29" s="112">
        <v>39063</v>
      </c>
      <c r="C29" s="112">
        <v>2644565</v>
      </c>
    </row>
    <row r="30" spans="1:3" x14ac:dyDescent="0.2">
      <c r="A30" s="111" t="s">
        <v>53</v>
      </c>
      <c r="B30" s="112">
        <v>10042</v>
      </c>
      <c r="C30" s="112">
        <v>720262</v>
      </c>
    </row>
    <row r="31" spans="1:3" x14ac:dyDescent="0.2">
      <c r="A31" s="111" t="s">
        <v>55</v>
      </c>
      <c r="B31" s="112">
        <v>9784</v>
      </c>
      <c r="C31" s="112">
        <v>681245</v>
      </c>
    </row>
    <row r="32" spans="1:3" x14ac:dyDescent="0.2">
      <c r="A32" s="111" t="s">
        <v>57</v>
      </c>
      <c r="B32" s="112">
        <v>9872</v>
      </c>
      <c r="C32" s="112">
        <v>646476</v>
      </c>
    </row>
    <row r="33" spans="1:3" x14ac:dyDescent="0.2">
      <c r="A33" s="111" t="s">
        <v>59</v>
      </c>
      <c r="B33" s="112">
        <v>17013</v>
      </c>
      <c r="C33" s="112">
        <v>1119143</v>
      </c>
    </row>
    <row r="34" spans="1:3" x14ac:dyDescent="0.2">
      <c r="A34" s="111" t="s">
        <v>61</v>
      </c>
      <c r="B34" s="112">
        <v>4675</v>
      </c>
      <c r="C34" s="112">
        <v>346799</v>
      </c>
    </row>
    <row r="35" spans="1:3" x14ac:dyDescent="0.2">
      <c r="A35" s="111" t="s">
        <v>133</v>
      </c>
      <c r="B35" s="112">
        <v>30078</v>
      </c>
      <c r="C35" s="112">
        <v>2039338</v>
      </c>
    </row>
    <row r="36" spans="1:3" x14ac:dyDescent="0.2">
      <c r="A36" s="111" t="s">
        <v>135</v>
      </c>
      <c r="B36" s="112">
        <v>26997</v>
      </c>
      <c r="C36" s="112">
        <v>1815706</v>
      </c>
    </row>
    <row r="37" spans="1:3" x14ac:dyDescent="0.2">
      <c r="A37" s="111" t="s">
        <v>63</v>
      </c>
      <c r="B37" s="112">
        <v>9717</v>
      </c>
      <c r="C37" s="112">
        <v>684206</v>
      </c>
    </row>
    <row r="38" spans="1:3" x14ac:dyDescent="0.2">
      <c r="A38" s="111" t="s">
        <v>65</v>
      </c>
      <c r="B38" s="112">
        <v>11150</v>
      </c>
      <c r="C38" s="112">
        <v>756063</v>
      </c>
    </row>
    <row r="39" spans="1:3" x14ac:dyDescent="0.2">
      <c r="A39" s="111" t="s">
        <v>67</v>
      </c>
      <c r="B39" s="112">
        <v>7791</v>
      </c>
      <c r="C39" s="112">
        <v>549941</v>
      </c>
    </row>
    <row r="40" spans="1:3" x14ac:dyDescent="0.2">
      <c r="A40" s="111" t="s">
        <v>69</v>
      </c>
      <c r="B40" s="112">
        <v>7105</v>
      </c>
      <c r="C40" s="112">
        <v>506888</v>
      </c>
    </row>
    <row r="41" spans="1:3" ht="22.5" x14ac:dyDescent="0.2">
      <c r="A41" s="111" t="s">
        <v>139</v>
      </c>
      <c r="B41" s="112">
        <v>3732</v>
      </c>
      <c r="C41" s="112">
        <v>369719</v>
      </c>
    </row>
    <row r="42" spans="1:3" x14ac:dyDescent="0.2">
      <c r="A42" s="111" t="s">
        <v>71</v>
      </c>
      <c r="B42" s="112">
        <v>23505</v>
      </c>
      <c r="C42" s="112">
        <v>1927175</v>
      </c>
    </row>
    <row r="43" spans="1:3" x14ac:dyDescent="0.2">
      <c r="A43" s="111" t="s">
        <v>73</v>
      </c>
      <c r="B43" s="113">
        <v>606</v>
      </c>
      <c r="C43" s="112">
        <v>52680</v>
      </c>
    </row>
    <row r="44" spans="1:3" x14ac:dyDescent="0.2">
      <c r="A44" s="111" t="s">
        <v>83</v>
      </c>
      <c r="B44" s="112">
        <v>1220</v>
      </c>
      <c r="C44" s="112">
        <v>116774</v>
      </c>
    </row>
    <row r="45" spans="1:3" x14ac:dyDescent="0.2">
      <c r="A45" s="111" t="s">
        <v>141</v>
      </c>
      <c r="B45" s="112">
        <v>22065</v>
      </c>
      <c r="C45" s="112">
        <v>1807694</v>
      </c>
    </row>
    <row r="46" spans="1:3" x14ac:dyDescent="0.2">
      <c r="A46" s="111" t="s">
        <v>145</v>
      </c>
      <c r="B46" s="112">
        <v>17426</v>
      </c>
      <c r="C46" s="112">
        <v>1443671</v>
      </c>
    </row>
    <row r="47" spans="1:3" s="106" customFormat="1" x14ac:dyDescent="0.2">
      <c r="A47" s="111" t="s">
        <v>572</v>
      </c>
      <c r="B47" s="112">
        <v>917095</v>
      </c>
      <c r="C47" s="112">
        <v>65901338</v>
      </c>
    </row>
  </sheetData>
  <mergeCells count="2">
    <mergeCell ref="B1:C1"/>
    <mergeCell ref="A3:C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view="pageBreakPreview" zoomScale="110" zoomScaleNormal="100" zoomScaleSheetLayoutView="11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" sqref="B1:C1"/>
    </sheetView>
  </sheetViews>
  <sheetFormatPr defaultColWidth="10.5" defaultRowHeight="11.25" x14ac:dyDescent="0.2"/>
  <cols>
    <col min="1" max="1" width="54.33203125" style="106" customWidth="1"/>
    <col min="2" max="2" width="22.1640625" style="106" customWidth="1"/>
    <col min="3" max="3" width="23.6640625" style="106" customWidth="1"/>
    <col min="4" max="16384" width="10.5" style="107"/>
  </cols>
  <sheetData>
    <row r="1" spans="1:3" s="106" customFormat="1" ht="54.75" customHeight="1" x14ac:dyDescent="0.2">
      <c r="B1" s="235" t="s">
        <v>653</v>
      </c>
      <c r="C1" s="235"/>
    </row>
    <row r="2" spans="1:3" ht="11.1" customHeight="1" x14ac:dyDescent="0.2"/>
    <row r="3" spans="1:3" ht="38.25" customHeight="1" x14ac:dyDescent="0.2">
      <c r="A3" s="248" t="s">
        <v>573</v>
      </c>
      <c r="B3" s="248"/>
      <c r="C3" s="248"/>
    </row>
    <row r="4" spans="1:3" ht="11.1" customHeight="1" x14ac:dyDescent="0.2"/>
    <row r="5" spans="1:3" ht="45" x14ac:dyDescent="0.2">
      <c r="A5" s="108" t="s">
        <v>285</v>
      </c>
      <c r="B5" s="109" t="s">
        <v>570</v>
      </c>
      <c r="C5" s="110" t="s">
        <v>571</v>
      </c>
    </row>
    <row r="6" spans="1:3" x14ac:dyDescent="0.2">
      <c r="A6" s="111" t="s">
        <v>123</v>
      </c>
      <c r="B6" s="112">
        <v>511321</v>
      </c>
      <c r="C6" s="112">
        <v>37695437</v>
      </c>
    </row>
    <row r="7" spans="1:3" x14ac:dyDescent="0.2">
      <c r="A7" s="111" t="s">
        <v>13</v>
      </c>
      <c r="B7" s="112">
        <v>3734</v>
      </c>
      <c r="C7" s="112">
        <v>194451</v>
      </c>
    </row>
    <row r="8" spans="1:3" x14ac:dyDescent="0.2">
      <c r="A8" s="111" t="s">
        <v>143</v>
      </c>
      <c r="B8" s="112">
        <v>51883</v>
      </c>
      <c r="C8" s="112">
        <v>3181553</v>
      </c>
    </row>
    <row r="9" spans="1:3" x14ac:dyDescent="0.2">
      <c r="A9" s="111" t="s">
        <v>21</v>
      </c>
      <c r="B9" s="112">
        <v>104993</v>
      </c>
      <c r="C9" s="112">
        <v>7367796</v>
      </c>
    </row>
    <row r="10" spans="1:3" x14ac:dyDescent="0.2">
      <c r="A10" s="111" t="s">
        <v>109</v>
      </c>
      <c r="B10" s="112">
        <v>4660</v>
      </c>
      <c r="C10" s="112">
        <v>279821</v>
      </c>
    </row>
    <row r="11" spans="1:3" x14ac:dyDescent="0.2">
      <c r="A11" s="111" t="s">
        <v>25</v>
      </c>
      <c r="B11" s="112">
        <v>69748</v>
      </c>
      <c r="C11" s="112">
        <v>4802732</v>
      </c>
    </row>
    <row r="12" spans="1:3" x14ac:dyDescent="0.2">
      <c r="A12" s="111" t="s">
        <v>27</v>
      </c>
      <c r="B12" s="112">
        <v>19923</v>
      </c>
      <c r="C12" s="112">
        <v>1296024</v>
      </c>
    </row>
    <row r="13" spans="1:3" x14ac:dyDescent="0.2">
      <c r="A13" s="111" t="s">
        <v>113</v>
      </c>
      <c r="B13" s="112">
        <v>91924</v>
      </c>
      <c r="C13" s="112">
        <v>5790829</v>
      </c>
    </row>
    <row r="14" spans="1:3" x14ac:dyDescent="0.2">
      <c r="A14" s="111" t="s">
        <v>29</v>
      </c>
      <c r="B14" s="112">
        <v>56908</v>
      </c>
      <c r="C14" s="112">
        <v>3863294</v>
      </c>
    </row>
    <row r="15" spans="1:3" x14ac:dyDescent="0.2">
      <c r="A15" s="111" t="s">
        <v>129</v>
      </c>
      <c r="B15" s="112">
        <v>36395</v>
      </c>
      <c r="C15" s="112">
        <v>2130655</v>
      </c>
    </row>
    <row r="16" spans="1:3" x14ac:dyDescent="0.2">
      <c r="A16" s="111" t="s">
        <v>31</v>
      </c>
      <c r="B16" s="112">
        <v>10571</v>
      </c>
      <c r="C16" s="112">
        <v>649561</v>
      </c>
    </row>
    <row r="17" spans="1:3" x14ac:dyDescent="0.2">
      <c r="A17" s="111" t="s">
        <v>33</v>
      </c>
      <c r="B17" s="112">
        <v>11774</v>
      </c>
      <c r="C17" s="112">
        <v>734698</v>
      </c>
    </row>
    <row r="18" spans="1:3" x14ac:dyDescent="0.2">
      <c r="A18" s="111" t="s">
        <v>35</v>
      </c>
      <c r="B18" s="112">
        <v>11372</v>
      </c>
      <c r="C18" s="112">
        <v>700989</v>
      </c>
    </row>
    <row r="19" spans="1:3" x14ac:dyDescent="0.2">
      <c r="A19" s="111" t="s">
        <v>131</v>
      </c>
      <c r="B19" s="112">
        <v>40544</v>
      </c>
      <c r="C19" s="112">
        <v>2299993</v>
      </c>
    </row>
    <row r="20" spans="1:3" x14ac:dyDescent="0.2">
      <c r="A20" s="111" t="s">
        <v>37</v>
      </c>
      <c r="B20" s="112">
        <v>36684</v>
      </c>
      <c r="C20" s="112">
        <v>2120488</v>
      </c>
    </row>
    <row r="21" spans="1:3" x14ac:dyDescent="0.2">
      <c r="A21" s="111" t="s">
        <v>39</v>
      </c>
      <c r="B21" s="112">
        <v>10584</v>
      </c>
      <c r="C21" s="112">
        <v>652910</v>
      </c>
    </row>
    <row r="22" spans="1:3" x14ac:dyDescent="0.2">
      <c r="A22" s="111" t="s">
        <v>41</v>
      </c>
      <c r="B22" s="112">
        <v>19888</v>
      </c>
      <c r="C22" s="112">
        <v>1131229</v>
      </c>
    </row>
    <row r="23" spans="1:3" x14ac:dyDescent="0.2">
      <c r="A23" s="111" t="s">
        <v>147</v>
      </c>
      <c r="B23" s="112">
        <v>50977</v>
      </c>
      <c r="C23" s="112">
        <v>2904032</v>
      </c>
    </row>
    <row r="24" spans="1:3" x14ac:dyDescent="0.2">
      <c r="A24" s="111" t="s">
        <v>43</v>
      </c>
      <c r="B24" s="112">
        <v>33317</v>
      </c>
      <c r="C24" s="112">
        <v>1912979</v>
      </c>
    </row>
    <row r="25" spans="1:3" x14ac:dyDescent="0.2">
      <c r="A25" s="111" t="s">
        <v>45</v>
      </c>
      <c r="B25" s="112">
        <v>12155</v>
      </c>
      <c r="C25" s="112">
        <v>742833</v>
      </c>
    </row>
    <row r="26" spans="1:3" x14ac:dyDescent="0.2">
      <c r="A26" s="111" t="s">
        <v>47</v>
      </c>
      <c r="B26" s="112">
        <v>22667</v>
      </c>
      <c r="C26" s="112">
        <v>1341169</v>
      </c>
    </row>
    <row r="27" spans="1:3" x14ac:dyDescent="0.2">
      <c r="A27" s="111" t="s">
        <v>49</v>
      </c>
      <c r="B27" s="112">
        <v>15047</v>
      </c>
      <c r="C27" s="112">
        <v>933190</v>
      </c>
    </row>
    <row r="28" spans="1:3" x14ac:dyDescent="0.2">
      <c r="A28" s="111" t="s">
        <v>51</v>
      </c>
      <c r="B28" s="112">
        <v>53707</v>
      </c>
      <c r="C28" s="112">
        <v>3092405</v>
      </c>
    </row>
    <row r="29" spans="1:3" x14ac:dyDescent="0.2">
      <c r="A29" s="111" t="s">
        <v>53</v>
      </c>
      <c r="B29" s="112">
        <v>19823</v>
      </c>
      <c r="C29" s="112">
        <v>1195359</v>
      </c>
    </row>
    <row r="30" spans="1:3" x14ac:dyDescent="0.2">
      <c r="A30" s="111" t="s">
        <v>55</v>
      </c>
      <c r="B30" s="112">
        <v>17534</v>
      </c>
      <c r="C30" s="112">
        <v>1091462</v>
      </c>
    </row>
    <row r="31" spans="1:3" x14ac:dyDescent="0.2">
      <c r="A31" s="111" t="s">
        <v>57</v>
      </c>
      <c r="B31" s="112">
        <v>16923</v>
      </c>
      <c r="C31" s="112">
        <v>991618</v>
      </c>
    </row>
    <row r="32" spans="1:3" x14ac:dyDescent="0.2">
      <c r="A32" s="111" t="s">
        <v>59</v>
      </c>
      <c r="B32" s="112">
        <v>32436</v>
      </c>
      <c r="C32" s="112">
        <v>1854150</v>
      </c>
    </row>
    <row r="33" spans="1:3" x14ac:dyDescent="0.2">
      <c r="A33" s="111" t="s">
        <v>61</v>
      </c>
      <c r="B33" s="112">
        <v>8389</v>
      </c>
      <c r="C33" s="112">
        <v>509213</v>
      </c>
    </row>
    <row r="34" spans="1:3" x14ac:dyDescent="0.2">
      <c r="A34" s="111" t="s">
        <v>133</v>
      </c>
      <c r="B34" s="112">
        <v>57778</v>
      </c>
      <c r="C34" s="112">
        <v>3335572</v>
      </c>
    </row>
    <row r="35" spans="1:3" x14ac:dyDescent="0.2">
      <c r="A35" s="111" t="s">
        <v>135</v>
      </c>
      <c r="B35" s="112">
        <v>52702</v>
      </c>
      <c r="C35" s="112">
        <v>2985305</v>
      </c>
    </row>
    <row r="36" spans="1:3" x14ac:dyDescent="0.2">
      <c r="A36" s="111" t="s">
        <v>63</v>
      </c>
      <c r="B36" s="112">
        <v>19253</v>
      </c>
      <c r="C36" s="112">
        <v>1168240</v>
      </c>
    </row>
    <row r="37" spans="1:3" x14ac:dyDescent="0.2">
      <c r="A37" s="111" t="s">
        <v>65</v>
      </c>
      <c r="B37" s="112">
        <v>19823</v>
      </c>
      <c r="C37" s="112">
        <v>1160671</v>
      </c>
    </row>
    <row r="38" spans="1:3" x14ac:dyDescent="0.2">
      <c r="A38" s="111" t="s">
        <v>67</v>
      </c>
      <c r="B38" s="112">
        <v>13973</v>
      </c>
      <c r="C38" s="112">
        <v>863067</v>
      </c>
    </row>
    <row r="39" spans="1:3" x14ac:dyDescent="0.2">
      <c r="A39" s="111" t="s">
        <v>69</v>
      </c>
      <c r="B39" s="112">
        <v>12966</v>
      </c>
      <c r="C39" s="112">
        <v>809825</v>
      </c>
    </row>
    <row r="40" spans="1:3" ht="22.5" x14ac:dyDescent="0.2">
      <c r="A40" s="111" t="s">
        <v>139</v>
      </c>
      <c r="B40" s="112">
        <v>5861</v>
      </c>
      <c r="C40" s="112">
        <v>281182</v>
      </c>
    </row>
    <row r="41" spans="1:3" x14ac:dyDescent="0.2">
      <c r="A41" s="111" t="s">
        <v>71</v>
      </c>
      <c r="B41" s="112">
        <v>39499</v>
      </c>
      <c r="C41" s="112">
        <v>2214017</v>
      </c>
    </row>
    <row r="42" spans="1:3" x14ac:dyDescent="0.2">
      <c r="A42" s="111" t="s">
        <v>75</v>
      </c>
      <c r="B42" s="113">
        <v>35</v>
      </c>
      <c r="C42" s="112">
        <v>2043</v>
      </c>
    </row>
    <row r="43" spans="1:3" x14ac:dyDescent="0.2">
      <c r="A43" s="111" t="s">
        <v>79</v>
      </c>
      <c r="B43" s="112">
        <v>6975</v>
      </c>
      <c r="C43" s="112">
        <v>368623</v>
      </c>
    </row>
    <row r="44" spans="1:3" x14ac:dyDescent="0.2">
      <c r="A44" s="111" t="s">
        <v>81</v>
      </c>
      <c r="B44" s="112">
        <v>1865</v>
      </c>
      <c r="C44" s="112">
        <v>94957</v>
      </c>
    </row>
    <row r="45" spans="1:3" x14ac:dyDescent="0.2">
      <c r="A45" s="111" t="s">
        <v>85</v>
      </c>
      <c r="B45" s="112">
        <v>1241</v>
      </c>
      <c r="C45" s="112">
        <v>75536</v>
      </c>
    </row>
    <row r="46" spans="1:3" x14ac:dyDescent="0.2">
      <c r="A46" s="111" t="s">
        <v>87</v>
      </c>
      <c r="B46" s="112">
        <v>1423</v>
      </c>
      <c r="C46" s="112">
        <v>75131</v>
      </c>
    </row>
    <row r="47" spans="1:3" x14ac:dyDescent="0.2">
      <c r="A47" s="111" t="s">
        <v>89</v>
      </c>
      <c r="B47" s="112">
        <v>1037</v>
      </c>
      <c r="C47" s="112">
        <v>55638</v>
      </c>
    </row>
    <row r="48" spans="1:3" x14ac:dyDescent="0.2">
      <c r="A48" s="111" t="s">
        <v>91</v>
      </c>
      <c r="B48" s="112">
        <v>1342</v>
      </c>
      <c r="C48" s="112">
        <v>81061</v>
      </c>
    </row>
    <row r="49" spans="1:3" x14ac:dyDescent="0.2">
      <c r="A49" s="111" t="s">
        <v>93</v>
      </c>
      <c r="B49" s="112">
        <v>1612</v>
      </c>
      <c r="C49" s="112">
        <v>85656</v>
      </c>
    </row>
    <row r="50" spans="1:3" x14ac:dyDescent="0.2">
      <c r="A50" s="111" t="s">
        <v>97</v>
      </c>
      <c r="B50" s="112">
        <v>1053</v>
      </c>
      <c r="C50" s="112">
        <v>53059</v>
      </c>
    </row>
    <row r="51" spans="1:3" x14ac:dyDescent="0.2">
      <c r="A51" s="111" t="s">
        <v>99</v>
      </c>
      <c r="B51" s="112">
        <v>2327</v>
      </c>
      <c r="C51" s="112">
        <v>126626</v>
      </c>
    </row>
    <row r="52" spans="1:3" x14ac:dyDescent="0.2">
      <c r="A52" s="111" t="s">
        <v>101</v>
      </c>
      <c r="B52" s="112">
        <v>5520</v>
      </c>
      <c r="C52" s="112">
        <v>296660</v>
      </c>
    </row>
    <row r="53" spans="1:3" x14ac:dyDescent="0.2">
      <c r="A53" s="111" t="s">
        <v>103</v>
      </c>
      <c r="B53" s="112">
        <v>3298</v>
      </c>
      <c r="C53" s="112">
        <v>166423</v>
      </c>
    </row>
    <row r="54" spans="1:3" x14ac:dyDescent="0.2">
      <c r="A54" s="111" t="s">
        <v>105</v>
      </c>
      <c r="B54" s="112">
        <v>1847</v>
      </c>
      <c r="C54" s="112">
        <v>102747</v>
      </c>
    </row>
    <row r="55" spans="1:3" x14ac:dyDescent="0.2">
      <c r="A55" s="111" t="s">
        <v>107</v>
      </c>
      <c r="B55" s="112">
        <v>2185</v>
      </c>
      <c r="C55" s="112">
        <v>109934</v>
      </c>
    </row>
    <row r="56" spans="1:3" x14ac:dyDescent="0.2">
      <c r="A56" s="111" t="s">
        <v>111</v>
      </c>
      <c r="B56" s="112">
        <v>1300</v>
      </c>
      <c r="C56" s="112">
        <v>71787</v>
      </c>
    </row>
    <row r="57" spans="1:3" x14ac:dyDescent="0.2">
      <c r="A57" s="111" t="s">
        <v>115</v>
      </c>
      <c r="B57" s="112">
        <v>1240</v>
      </c>
      <c r="C57" s="112">
        <v>62255</v>
      </c>
    </row>
    <row r="58" spans="1:3" x14ac:dyDescent="0.2">
      <c r="A58" s="111" t="s">
        <v>95</v>
      </c>
      <c r="B58" s="113">
        <v>295</v>
      </c>
      <c r="C58" s="112">
        <v>15563</v>
      </c>
    </row>
    <row r="59" spans="1:3" s="106" customFormat="1" x14ac:dyDescent="0.2">
      <c r="A59" s="111" t="s">
        <v>572</v>
      </c>
      <c r="B59" s="112">
        <v>1632331</v>
      </c>
      <c r="C59" s="112">
        <v>106122448</v>
      </c>
    </row>
  </sheetData>
  <mergeCells count="2">
    <mergeCell ref="B1:C1"/>
    <mergeCell ref="A3:C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view="pageBreakPreview" zoomScale="120" zoomScaleNormal="100" zoomScaleSheetLayoutView="12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" sqref="B1:C1"/>
    </sheetView>
  </sheetViews>
  <sheetFormatPr defaultColWidth="10.5" defaultRowHeight="11.25" x14ac:dyDescent="0.2"/>
  <cols>
    <col min="1" max="1" width="54.33203125" style="106" customWidth="1"/>
    <col min="2" max="2" width="21.5" style="106" customWidth="1"/>
    <col min="3" max="3" width="19.83203125" style="106" customWidth="1"/>
    <col min="4" max="16384" width="10.5" style="107"/>
  </cols>
  <sheetData>
    <row r="1" spans="1:3" s="106" customFormat="1" ht="51.75" customHeight="1" x14ac:dyDescent="0.2">
      <c r="B1" s="235" t="s">
        <v>652</v>
      </c>
      <c r="C1" s="235"/>
    </row>
    <row r="2" spans="1:3" ht="11.1" customHeight="1" x14ac:dyDescent="0.2"/>
    <row r="3" spans="1:3" ht="37.5" customHeight="1" x14ac:dyDescent="0.2">
      <c r="A3" s="248" t="s">
        <v>569</v>
      </c>
      <c r="B3" s="248"/>
      <c r="C3" s="248"/>
    </row>
    <row r="4" spans="1:3" ht="11.1" customHeight="1" x14ac:dyDescent="0.2"/>
    <row r="5" spans="1:3" ht="45" x14ac:dyDescent="0.2">
      <c r="A5" s="108" t="s">
        <v>285</v>
      </c>
      <c r="B5" s="109" t="s">
        <v>570</v>
      </c>
      <c r="C5" s="110" t="s">
        <v>571</v>
      </c>
    </row>
    <row r="6" spans="1:3" x14ac:dyDescent="0.2">
      <c r="A6" s="111" t="s">
        <v>119</v>
      </c>
      <c r="B6" s="112">
        <v>50126</v>
      </c>
      <c r="C6" s="112">
        <v>10508874</v>
      </c>
    </row>
    <row r="7" spans="1:3" x14ac:dyDescent="0.2">
      <c r="A7" s="111" t="s">
        <v>117</v>
      </c>
      <c r="B7" s="112">
        <v>7991</v>
      </c>
      <c r="C7" s="112">
        <v>1771511</v>
      </c>
    </row>
    <row r="8" spans="1:3" x14ac:dyDescent="0.2">
      <c r="A8" s="111" t="s">
        <v>13</v>
      </c>
      <c r="B8" s="112">
        <v>7208</v>
      </c>
      <c r="C8" s="112">
        <v>1535839</v>
      </c>
    </row>
    <row r="9" spans="1:3" x14ac:dyDescent="0.2">
      <c r="A9" s="111" t="s">
        <v>125</v>
      </c>
      <c r="B9" s="112">
        <v>153738</v>
      </c>
      <c r="C9" s="112">
        <v>33079677</v>
      </c>
    </row>
    <row r="10" spans="1:3" x14ac:dyDescent="0.2">
      <c r="A10" s="111" t="s">
        <v>127</v>
      </c>
      <c r="B10" s="112">
        <v>144876</v>
      </c>
      <c r="C10" s="112">
        <v>30994650</v>
      </c>
    </row>
    <row r="11" spans="1:3" x14ac:dyDescent="0.2">
      <c r="A11" s="111" t="s">
        <v>15</v>
      </c>
      <c r="B11" s="112">
        <v>129762</v>
      </c>
      <c r="C11" s="112">
        <v>68839390</v>
      </c>
    </row>
    <row r="12" spans="1:3" x14ac:dyDescent="0.2">
      <c r="A12" s="111" t="s">
        <v>143</v>
      </c>
      <c r="B12" s="112">
        <v>128040</v>
      </c>
      <c r="C12" s="112">
        <v>28163785</v>
      </c>
    </row>
    <row r="13" spans="1:3" x14ac:dyDescent="0.2">
      <c r="A13" s="111" t="s">
        <v>19</v>
      </c>
      <c r="B13" s="112">
        <v>42735</v>
      </c>
      <c r="C13" s="112">
        <v>22508026</v>
      </c>
    </row>
    <row r="14" spans="1:3" x14ac:dyDescent="0.2">
      <c r="A14" s="111" t="s">
        <v>109</v>
      </c>
      <c r="B14" s="112">
        <v>62939</v>
      </c>
      <c r="C14" s="112">
        <v>13746717</v>
      </c>
    </row>
    <row r="15" spans="1:3" x14ac:dyDescent="0.2">
      <c r="A15" s="111" t="s">
        <v>23</v>
      </c>
      <c r="B15" s="112">
        <v>16228</v>
      </c>
      <c r="C15" s="112">
        <v>8542068</v>
      </c>
    </row>
    <row r="16" spans="1:3" x14ac:dyDescent="0.2">
      <c r="A16" s="111" t="s">
        <v>27</v>
      </c>
      <c r="B16" s="112">
        <v>21005</v>
      </c>
      <c r="C16" s="112">
        <v>6243561</v>
      </c>
    </row>
    <row r="17" spans="1:3" x14ac:dyDescent="0.2">
      <c r="A17" s="111" t="s">
        <v>113</v>
      </c>
      <c r="B17" s="112">
        <v>104825</v>
      </c>
      <c r="C17" s="112">
        <v>30667253</v>
      </c>
    </row>
    <row r="18" spans="1:3" x14ac:dyDescent="0.2">
      <c r="A18" s="111" t="s">
        <v>137</v>
      </c>
      <c r="B18" s="112">
        <v>56370</v>
      </c>
      <c r="C18" s="112">
        <v>16563479</v>
      </c>
    </row>
    <row r="19" spans="1:3" x14ac:dyDescent="0.2">
      <c r="A19" s="111" t="s">
        <v>129</v>
      </c>
      <c r="B19" s="112">
        <v>37668</v>
      </c>
      <c r="C19" s="112">
        <v>11283386</v>
      </c>
    </row>
    <row r="20" spans="1:3" x14ac:dyDescent="0.2">
      <c r="A20" s="111" t="s">
        <v>31</v>
      </c>
      <c r="B20" s="112">
        <v>10622</v>
      </c>
      <c r="C20" s="112">
        <v>3284393</v>
      </c>
    </row>
    <row r="21" spans="1:3" x14ac:dyDescent="0.2">
      <c r="A21" s="111" t="s">
        <v>33</v>
      </c>
      <c r="B21" s="112">
        <v>14200</v>
      </c>
      <c r="C21" s="112">
        <v>4505695</v>
      </c>
    </row>
    <row r="22" spans="1:3" x14ac:dyDescent="0.2">
      <c r="A22" s="111" t="s">
        <v>35</v>
      </c>
      <c r="B22" s="112">
        <v>11577</v>
      </c>
      <c r="C22" s="112">
        <v>3601285</v>
      </c>
    </row>
    <row r="23" spans="1:3" x14ac:dyDescent="0.2">
      <c r="A23" s="111" t="s">
        <v>131</v>
      </c>
      <c r="B23" s="112">
        <v>41407</v>
      </c>
      <c r="C23" s="112">
        <v>12160167</v>
      </c>
    </row>
    <row r="24" spans="1:3" x14ac:dyDescent="0.2">
      <c r="A24" s="111" t="s">
        <v>37</v>
      </c>
      <c r="B24" s="112">
        <v>37978</v>
      </c>
      <c r="C24" s="112">
        <v>11209175</v>
      </c>
    </row>
    <row r="25" spans="1:3" x14ac:dyDescent="0.2">
      <c r="A25" s="111" t="s">
        <v>39</v>
      </c>
      <c r="B25" s="112">
        <v>10410</v>
      </c>
      <c r="C25" s="112">
        <v>3260377</v>
      </c>
    </row>
    <row r="26" spans="1:3" x14ac:dyDescent="0.2">
      <c r="A26" s="111" t="s">
        <v>41</v>
      </c>
      <c r="B26" s="112">
        <v>19943</v>
      </c>
      <c r="C26" s="112">
        <v>5884564</v>
      </c>
    </row>
    <row r="27" spans="1:3" x14ac:dyDescent="0.2">
      <c r="A27" s="111" t="s">
        <v>147</v>
      </c>
      <c r="B27" s="112">
        <v>49473</v>
      </c>
      <c r="C27" s="112">
        <v>14401550</v>
      </c>
    </row>
    <row r="28" spans="1:3" x14ac:dyDescent="0.2">
      <c r="A28" s="111" t="s">
        <v>43</v>
      </c>
      <c r="B28" s="112">
        <v>31787</v>
      </c>
      <c r="C28" s="112">
        <v>9474857</v>
      </c>
    </row>
    <row r="29" spans="1:3" x14ac:dyDescent="0.2">
      <c r="A29" s="111" t="s">
        <v>45</v>
      </c>
      <c r="B29" s="112">
        <v>12401</v>
      </c>
      <c r="C29" s="112">
        <v>3886091</v>
      </c>
    </row>
    <row r="30" spans="1:3" x14ac:dyDescent="0.2">
      <c r="A30" s="111" t="s">
        <v>47</v>
      </c>
      <c r="B30" s="112">
        <v>26664</v>
      </c>
      <c r="C30" s="112">
        <v>7912076</v>
      </c>
    </row>
    <row r="31" spans="1:3" x14ac:dyDescent="0.2">
      <c r="A31" s="111" t="s">
        <v>49</v>
      </c>
      <c r="B31" s="112">
        <v>15848</v>
      </c>
      <c r="C31" s="112">
        <v>4964003</v>
      </c>
    </row>
    <row r="32" spans="1:3" x14ac:dyDescent="0.2">
      <c r="A32" s="111" t="s">
        <v>51</v>
      </c>
      <c r="B32" s="112">
        <v>96225</v>
      </c>
      <c r="C32" s="112">
        <v>28676975</v>
      </c>
    </row>
    <row r="33" spans="1:3" x14ac:dyDescent="0.2">
      <c r="A33" s="111" t="s">
        <v>53</v>
      </c>
      <c r="B33" s="112">
        <v>19156</v>
      </c>
      <c r="C33" s="112">
        <v>5952855</v>
      </c>
    </row>
    <row r="34" spans="1:3" x14ac:dyDescent="0.2">
      <c r="A34" s="111" t="s">
        <v>55</v>
      </c>
      <c r="B34" s="112">
        <v>19279</v>
      </c>
      <c r="C34" s="112">
        <v>6101771</v>
      </c>
    </row>
    <row r="35" spans="1:3" x14ac:dyDescent="0.2">
      <c r="A35" s="111" t="s">
        <v>57</v>
      </c>
      <c r="B35" s="112">
        <v>21020</v>
      </c>
      <c r="C35" s="112">
        <v>6293703</v>
      </c>
    </row>
    <row r="36" spans="1:3" x14ac:dyDescent="0.2">
      <c r="A36" s="111" t="s">
        <v>59</v>
      </c>
      <c r="B36" s="112">
        <v>32426</v>
      </c>
      <c r="C36" s="112">
        <v>9633144</v>
      </c>
    </row>
    <row r="37" spans="1:3" x14ac:dyDescent="0.2">
      <c r="A37" s="111" t="s">
        <v>61</v>
      </c>
      <c r="B37" s="112">
        <v>9604</v>
      </c>
      <c r="C37" s="112">
        <v>2796477</v>
      </c>
    </row>
    <row r="38" spans="1:3" x14ac:dyDescent="0.2">
      <c r="A38" s="111" t="s">
        <v>133</v>
      </c>
      <c r="B38" s="112">
        <v>61112</v>
      </c>
      <c r="C38" s="112">
        <v>18517496</v>
      </c>
    </row>
    <row r="39" spans="1:3" x14ac:dyDescent="0.2">
      <c r="A39" s="111" t="s">
        <v>135</v>
      </c>
      <c r="B39" s="112">
        <v>52324</v>
      </c>
      <c r="C39" s="112">
        <v>15387267</v>
      </c>
    </row>
    <row r="40" spans="1:3" x14ac:dyDescent="0.2">
      <c r="A40" s="111" t="s">
        <v>63</v>
      </c>
      <c r="B40" s="112">
        <v>19071</v>
      </c>
      <c r="C40" s="112">
        <v>6013500</v>
      </c>
    </row>
    <row r="41" spans="1:3" x14ac:dyDescent="0.2">
      <c r="A41" s="111" t="s">
        <v>65</v>
      </c>
      <c r="B41" s="112">
        <v>20644</v>
      </c>
      <c r="C41" s="112">
        <v>6285771</v>
      </c>
    </row>
    <row r="42" spans="1:3" x14ac:dyDescent="0.2">
      <c r="A42" s="111" t="s">
        <v>67</v>
      </c>
      <c r="B42" s="112">
        <v>14313</v>
      </c>
      <c r="C42" s="112">
        <v>4504564</v>
      </c>
    </row>
    <row r="43" spans="1:3" x14ac:dyDescent="0.2">
      <c r="A43" s="111" t="s">
        <v>69</v>
      </c>
      <c r="B43" s="112">
        <v>13684</v>
      </c>
      <c r="C43" s="112">
        <v>4338034</v>
      </c>
    </row>
    <row r="44" spans="1:3" ht="22.5" x14ac:dyDescent="0.2">
      <c r="A44" s="111" t="s">
        <v>139</v>
      </c>
      <c r="B44" s="112">
        <v>7082</v>
      </c>
      <c r="C44" s="112">
        <v>1126675</v>
      </c>
    </row>
    <row r="45" spans="1:3" x14ac:dyDescent="0.2">
      <c r="A45" s="111" t="s">
        <v>71</v>
      </c>
      <c r="B45" s="112">
        <v>46142</v>
      </c>
      <c r="C45" s="112">
        <v>10011699</v>
      </c>
    </row>
    <row r="46" spans="1:3" x14ac:dyDescent="0.2">
      <c r="A46" s="111" t="s">
        <v>73</v>
      </c>
      <c r="B46" s="112">
        <v>3370</v>
      </c>
      <c r="C46" s="112">
        <v>1008152</v>
      </c>
    </row>
    <row r="47" spans="1:3" x14ac:dyDescent="0.2">
      <c r="A47" s="111" t="s">
        <v>75</v>
      </c>
      <c r="B47" s="112">
        <v>1150</v>
      </c>
      <c r="C47" s="112">
        <v>344037</v>
      </c>
    </row>
    <row r="48" spans="1:3" x14ac:dyDescent="0.2">
      <c r="A48" s="111" t="s">
        <v>77</v>
      </c>
      <c r="B48" s="112">
        <v>4650</v>
      </c>
      <c r="C48" s="112">
        <v>686034</v>
      </c>
    </row>
    <row r="49" spans="1:3" x14ac:dyDescent="0.2">
      <c r="A49" s="111" t="s">
        <v>141</v>
      </c>
      <c r="B49" s="112">
        <v>43915</v>
      </c>
      <c r="C49" s="112">
        <v>11632717</v>
      </c>
    </row>
    <row r="50" spans="1:3" x14ac:dyDescent="0.2">
      <c r="A50" s="111" t="s">
        <v>145</v>
      </c>
      <c r="B50" s="112">
        <v>37716</v>
      </c>
      <c r="C50" s="112">
        <v>7878716</v>
      </c>
    </row>
    <row r="51" spans="1:3" s="106" customFormat="1" x14ac:dyDescent="0.2">
      <c r="A51" s="111" t="s">
        <v>572</v>
      </c>
      <c r="B51" s="112">
        <v>1768704</v>
      </c>
      <c r="C51" s="112">
        <v>516182036</v>
      </c>
    </row>
  </sheetData>
  <mergeCells count="2">
    <mergeCell ref="B1:C1"/>
    <mergeCell ref="A3:C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93"/>
  <sheetViews>
    <sheetView view="pageBreakPreview" zoomScale="120" zoomScaleNormal="100" zoomScaleSheetLayoutView="120" workbookViewId="0">
      <selection activeCell="L49" sqref="L49"/>
    </sheetView>
  </sheetViews>
  <sheetFormatPr defaultColWidth="10.33203125" defaultRowHeight="11.45" customHeight="1" x14ac:dyDescent="0.25"/>
  <cols>
    <col min="1" max="1" width="10.33203125" style="1" customWidth="1"/>
    <col min="2" max="2" width="28.6640625" style="2" customWidth="1"/>
    <col min="3" max="7" width="15.5" style="2" customWidth="1"/>
    <col min="8" max="8" width="16.83203125" style="2" customWidth="1"/>
  </cols>
  <sheetData>
    <row r="1" spans="1:8" s="3" customFormat="1" ht="36.950000000000003" customHeight="1" x14ac:dyDescent="0.25">
      <c r="E1" s="249" t="s">
        <v>0</v>
      </c>
      <c r="F1" s="249"/>
      <c r="G1" s="249"/>
      <c r="H1" s="249"/>
    </row>
    <row r="2" spans="1:8" s="2" customFormat="1" ht="15" customHeight="1" x14ac:dyDescent="0.25">
      <c r="H2" s="4" t="s">
        <v>1</v>
      </c>
    </row>
    <row r="3" spans="1:8" s="5" customFormat="1" ht="18.95" customHeight="1" x14ac:dyDescent="0.3">
      <c r="A3" s="250" t="s">
        <v>2</v>
      </c>
      <c r="B3" s="250"/>
      <c r="C3" s="250"/>
      <c r="D3" s="250"/>
      <c r="E3" s="250"/>
      <c r="F3" s="250"/>
      <c r="G3" s="250"/>
      <c r="H3" s="250"/>
    </row>
    <row r="4" spans="1:8" s="3" customFormat="1" ht="15" customHeight="1" x14ac:dyDescent="0.25">
      <c r="A4" s="251" t="s">
        <v>3</v>
      </c>
      <c r="B4" s="251"/>
      <c r="C4" s="251"/>
      <c r="D4" s="251"/>
      <c r="E4" s="251"/>
      <c r="F4" s="251"/>
      <c r="G4" s="251"/>
      <c r="H4" s="251"/>
    </row>
    <row r="5" spans="1:8" ht="15" customHeight="1" x14ac:dyDescent="0.25"/>
    <row r="6" spans="1:8" s="6" customFormat="1" ht="44.1" customHeight="1" x14ac:dyDescent="0.2">
      <c r="A6" s="252" t="s">
        <v>4</v>
      </c>
      <c r="B6" s="252" t="s">
        <v>5</v>
      </c>
      <c r="C6" s="254" t="s">
        <v>6</v>
      </c>
      <c r="D6" s="254"/>
      <c r="E6" s="254" t="s">
        <v>7</v>
      </c>
      <c r="F6" s="254"/>
      <c r="G6" s="252" t="s">
        <v>8</v>
      </c>
      <c r="H6" s="252" t="s">
        <v>9</v>
      </c>
    </row>
    <row r="7" spans="1:8" s="8" customFormat="1" ht="12.95" customHeight="1" x14ac:dyDescent="0.2">
      <c r="A7" s="253"/>
      <c r="B7" s="253"/>
      <c r="C7" s="7" t="s">
        <v>10</v>
      </c>
      <c r="D7" s="7" t="s">
        <v>11</v>
      </c>
      <c r="E7" s="7" t="s">
        <v>10</v>
      </c>
      <c r="F7" s="7" t="s">
        <v>11</v>
      </c>
      <c r="G7" s="253"/>
      <c r="H7" s="253"/>
    </row>
    <row r="8" spans="1:8" s="8" customFormat="1" ht="12.95" customHeight="1" x14ac:dyDescent="0.2">
      <c r="A8" s="9" t="s">
        <v>12</v>
      </c>
      <c r="B8" s="9" t="s">
        <v>13</v>
      </c>
      <c r="C8" s="10">
        <v>139214</v>
      </c>
      <c r="D8" s="10">
        <v>83627</v>
      </c>
      <c r="E8" s="10">
        <v>118183</v>
      </c>
      <c r="F8" s="11">
        <v>0</v>
      </c>
      <c r="G8" s="10">
        <v>28181</v>
      </c>
      <c r="H8" s="10">
        <v>369205</v>
      </c>
    </row>
    <row r="9" spans="1:8" s="8" customFormat="1" ht="12.95" customHeight="1" x14ac:dyDescent="0.2">
      <c r="A9" s="9" t="s">
        <v>14</v>
      </c>
      <c r="B9" s="9" t="s">
        <v>15</v>
      </c>
      <c r="C9" s="11">
        <v>0</v>
      </c>
      <c r="D9" s="10">
        <v>9567341</v>
      </c>
      <c r="E9" s="11">
        <v>0</v>
      </c>
      <c r="F9" s="11">
        <v>0</v>
      </c>
      <c r="G9" s="11">
        <v>0</v>
      </c>
      <c r="H9" s="10">
        <v>9567341</v>
      </c>
    </row>
    <row r="10" spans="1:8" s="8" customFormat="1" ht="12.95" customHeight="1" x14ac:dyDescent="0.2">
      <c r="A10" s="9" t="s">
        <v>16</v>
      </c>
      <c r="B10" s="9" t="s">
        <v>17</v>
      </c>
      <c r="C10" s="11">
        <v>0</v>
      </c>
      <c r="D10" s="11">
        <v>0</v>
      </c>
      <c r="E10" s="10">
        <v>1018862</v>
      </c>
      <c r="F10" s="11">
        <v>0</v>
      </c>
      <c r="G10" s="11">
        <v>0</v>
      </c>
      <c r="H10" s="10">
        <v>1018862</v>
      </c>
    </row>
    <row r="11" spans="1:8" s="8" customFormat="1" ht="12.95" customHeight="1" x14ac:dyDescent="0.2">
      <c r="A11" s="9" t="s">
        <v>18</v>
      </c>
      <c r="B11" s="9" t="s">
        <v>19</v>
      </c>
      <c r="C11" s="11">
        <v>0</v>
      </c>
      <c r="D11" s="10">
        <v>2837214</v>
      </c>
      <c r="E11" s="11">
        <v>0</v>
      </c>
      <c r="F11" s="11">
        <v>0</v>
      </c>
      <c r="G11" s="11">
        <v>0</v>
      </c>
      <c r="H11" s="10">
        <v>2837214</v>
      </c>
    </row>
    <row r="12" spans="1:8" s="8" customFormat="1" ht="12.95" customHeight="1" x14ac:dyDescent="0.2">
      <c r="A12" s="9" t="s">
        <v>20</v>
      </c>
      <c r="B12" s="9" t="s">
        <v>21</v>
      </c>
      <c r="C12" s="11">
        <v>0</v>
      </c>
      <c r="D12" s="11">
        <v>0</v>
      </c>
      <c r="E12" s="11">
        <v>0</v>
      </c>
      <c r="F12" s="11">
        <v>0</v>
      </c>
      <c r="G12" s="10">
        <v>1137102</v>
      </c>
      <c r="H12" s="10">
        <v>1137102</v>
      </c>
    </row>
    <row r="13" spans="1:8" s="8" customFormat="1" ht="12.95" customHeight="1" x14ac:dyDescent="0.2">
      <c r="A13" s="9" t="s">
        <v>22</v>
      </c>
      <c r="B13" s="9" t="s">
        <v>23</v>
      </c>
      <c r="C13" s="11">
        <v>0</v>
      </c>
      <c r="D13" s="10">
        <v>1723684</v>
      </c>
      <c r="E13" s="11">
        <v>0</v>
      </c>
      <c r="F13" s="11">
        <v>0</v>
      </c>
      <c r="G13" s="11">
        <v>0</v>
      </c>
      <c r="H13" s="10">
        <v>1723684</v>
      </c>
    </row>
    <row r="14" spans="1:8" s="8" customFormat="1" ht="12.95" customHeight="1" x14ac:dyDescent="0.2">
      <c r="A14" s="9" t="s">
        <v>24</v>
      </c>
      <c r="B14" s="9" t="s">
        <v>25</v>
      </c>
      <c r="C14" s="11">
        <v>0</v>
      </c>
      <c r="D14" s="11">
        <v>0</v>
      </c>
      <c r="E14" s="11">
        <v>0</v>
      </c>
      <c r="F14" s="11">
        <v>0</v>
      </c>
      <c r="G14" s="10">
        <v>929016</v>
      </c>
      <c r="H14" s="10">
        <v>929016</v>
      </c>
    </row>
    <row r="15" spans="1:8" s="8" customFormat="1" ht="12.95" customHeight="1" x14ac:dyDescent="0.2">
      <c r="A15" s="9" t="s">
        <v>26</v>
      </c>
      <c r="B15" s="9" t="s">
        <v>27</v>
      </c>
      <c r="C15" s="10">
        <v>1018335</v>
      </c>
      <c r="D15" s="10">
        <v>668914</v>
      </c>
      <c r="E15" s="10">
        <v>238079</v>
      </c>
      <c r="F15" s="11">
        <v>0</v>
      </c>
      <c r="G15" s="10">
        <v>378187</v>
      </c>
      <c r="H15" s="10">
        <v>2303515</v>
      </c>
    </row>
    <row r="16" spans="1:8" s="8" customFormat="1" ht="12.95" customHeight="1" x14ac:dyDescent="0.2">
      <c r="A16" s="9" t="s">
        <v>28</v>
      </c>
      <c r="B16" s="9" t="s">
        <v>29</v>
      </c>
      <c r="C16" s="11">
        <v>0</v>
      </c>
      <c r="D16" s="11">
        <v>0</v>
      </c>
      <c r="E16" s="11">
        <v>0</v>
      </c>
      <c r="F16" s="11">
        <v>0</v>
      </c>
      <c r="G16" s="10">
        <v>844163</v>
      </c>
      <c r="H16" s="10">
        <v>844163</v>
      </c>
    </row>
    <row r="17" spans="1:8" s="8" customFormat="1" ht="12.95" customHeight="1" x14ac:dyDescent="0.2">
      <c r="A17" s="9" t="s">
        <v>30</v>
      </c>
      <c r="B17" s="9" t="s">
        <v>31</v>
      </c>
      <c r="C17" s="10">
        <v>491436</v>
      </c>
      <c r="D17" s="10">
        <v>563082</v>
      </c>
      <c r="E17" s="11">
        <v>0</v>
      </c>
      <c r="F17" s="11">
        <v>0</v>
      </c>
      <c r="G17" s="10">
        <v>339561</v>
      </c>
      <c r="H17" s="10">
        <v>1394079</v>
      </c>
    </row>
    <row r="18" spans="1:8" s="8" customFormat="1" ht="12.95" customHeight="1" x14ac:dyDescent="0.2">
      <c r="A18" s="9" t="s">
        <v>32</v>
      </c>
      <c r="B18" s="9" t="s">
        <v>33</v>
      </c>
      <c r="C18" s="10">
        <v>893743</v>
      </c>
      <c r="D18" s="10">
        <v>182098</v>
      </c>
      <c r="E18" s="10">
        <v>178009</v>
      </c>
      <c r="F18" s="11">
        <v>0</v>
      </c>
      <c r="G18" s="11">
        <v>0</v>
      </c>
      <c r="H18" s="10">
        <v>1253850</v>
      </c>
    </row>
    <row r="19" spans="1:8" s="8" customFormat="1" ht="12.95" customHeight="1" x14ac:dyDescent="0.2">
      <c r="A19" s="9" t="s">
        <v>34</v>
      </c>
      <c r="B19" s="9" t="s">
        <v>35</v>
      </c>
      <c r="C19" s="10">
        <v>836542</v>
      </c>
      <c r="D19" s="10">
        <v>637466</v>
      </c>
      <c r="E19" s="11">
        <v>0</v>
      </c>
      <c r="F19" s="11">
        <v>0</v>
      </c>
      <c r="G19" s="10">
        <v>346205</v>
      </c>
      <c r="H19" s="10">
        <v>1820213</v>
      </c>
    </row>
    <row r="20" spans="1:8" s="8" customFormat="1" ht="12.95" customHeight="1" x14ac:dyDescent="0.2">
      <c r="A20" s="9" t="s">
        <v>36</v>
      </c>
      <c r="B20" s="9" t="s">
        <v>37</v>
      </c>
      <c r="C20" s="10">
        <v>1288021</v>
      </c>
      <c r="D20" s="10">
        <v>939373</v>
      </c>
      <c r="E20" s="10">
        <v>250060</v>
      </c>
      <c r="F20" s="11">
        <v>0</v>
      </c>
      <c r="G20" s="10">
        <v>520985</v>
      </c>
      <c r="H20" s="10">
        <v>2998439</v>
      </c>
    </row>
    <row r="21" spans="1:8" s="8" customFormat="1" ht="12.95" customHeight="1" x14ac:dyDescent="0.2">
      <c r="A21" s="9" t="s">
        <v>38</v>
      </c>
      <c r="B21" s="9" t="s">
        <v>39</v>
      </c>
      <c r="C21" s="10">
        <v>834920</v>
      </c>
      <c r="D21" s="10">
        <v>548300</v>
      </c>
      <c r="E21" s="10">
        <v>173318</v>
      </c>
      <c r="F21" s="11">
        <v>0</v>
      </c>
      <c r="G21" s="10">
        <v>339216</v>
      </c>
      <c r="H21" s="10">
        <v>1895754</v>
      </c>
    </row>
    <row r="22" spans="1:8" s="8" customFormat="1" ht="12.95" customHeight="1" x14ac:dyDescent="0.2">
      <c r="A22" s="9" t="s">
        <v>40</v>
      </c>
      <c r="B22" s="9" t="s">
        <v>41</v>
      </c>
      <c r="C22" s="11">
        <v>0</v>
      </c>
      <c r="D22" s="10">
        <v>705658</v>
      </c>
      <c r="E22" s="10">
        <v>157600</v>
      </c>
      <c r="F22" s="11">
        <v>0</v>
      </c>
      <c r="G22" s="10">
        <v>169534</v>
      </c>
      <c r="H22" s="10">
        <v>1032792</v>
      </c>
    </row>
    <row r="23" spans="1:8" s="8" customFormat="1" ht="12.95" customHeight="1" x14ac:dyDescent="0.2">
      <c r="A23" s="9" t="s">
        <v>42</v>
      </c>
      <c r="B23" s="9" t="s">
        <v>43</v>
      </c>
      <c r="C23" s="10">
        <v>1293943</v>
      </c>
      <c r="D23" s="11">
        <v>0</v>
      </c>
      <c r="E23" s="10">
        <v>316572</v>
      </c>
      <c r="F23" s="11">
        <v>0</v>
      </c>
      <c r="G23" s="10">
        <v>281411</v>
      </c>
      <c r="H23" s="10">
        <v>1891926</v>
      </c>
    </row>
    <row r="24" spans="1:8" s="8" customFormat="1" ht="12.95" customHeight="1" x14ac:dyDescent="0.2">
      <c r="A24" s="9" t="s">
        <v>44</v>
      </c>
      <c r="B24" s="9" t="s">
        <v>45</v>
      </c>
      <c r="C24" s="10">
        <v>855909</v>
      </c>
      <c r="D24" s="10">
        <v>519840</v>
      </c>
      <c r="E24" s="11">
        <v>0</v>
      </c>
      <c r="F24" s="11">
        <v>0</v>
      </c>
      <c r="G24" s="10">
        <v>104156</v>
      </c>
      <c r="H24" s="10">
        <v>1479905</v>
      </c>
    </row>
    <row r="25" spans="1:8" s="8" customFormat="1" ht="12.95" customHeight="1" x14ac:dyDescent="0.2">
      <c r="A25" s="9" t="s">
        <v>46</v>
      </c>
      <c r="B25" s="9" t="s">
        <v>47</v>
      </c>
      <c r="C25" s="10">
        <v>993124</v>
      </c>
      <c r="D25" s="10">
        <v>399807</v>
      </c>
      <c r="E25" s="10">
        <v>296933</v>
      </c>
      <c r="F25" s="11">
        <v>0</v>
      </c>
      <c r="G25" s="10">
        <v>441317</v>
      </c>
      <c r="H25" s="10">
        <v>2131181</v>
      </c>
    </row>
    <row r="26" spans="1:8" s="8" customFormat="1" ht="12.95" customHeight="1" x14ac:dyDescent="0.2">
      <c r="A26" s="9" t="s">
        <v>48</v>
      </c>
      <c r="B26" s="9" t="s">
        <v>49</v>
      </c>
      <c r="C26" s="10">
        <v>743621</v>
      </c>
      <c r="D26" s="11">
        <v>0</v>
      </c>
      <c r="E26" s="10">
        <v>195333</v>
      </c>
      <c r="F26" s="11">
        <v>0</v>
      </c>
      <c r="G26" s="10">
        <v>128121</v>
      </c>
      <c r="H26" s="10">
        <v>1067075</v>
      </c>
    </row>
    <row r="27" spans="1:8" s="8" customFormat="1" ht="12.95" customHeight="1" x14ac:dyDescent="0.2">
      <c r="A27" s="9" t="s">
        <v>50</v>
      </c>
      <c r="B27" s="9" t="s">
        <v>51</v>
      </c>
      <c r="C27" s="10">
        <v>2439184</v>
      </c>
      <c r="D27" s="10">
        <v>1915134</v>
      </c>
      <c r="E27" s="10">
        <v>478000</v>
      </c>
      <c r="F27" s="11">
        <v>0</v>
      </c>
      <c r="G27" s="10">
        <v>453446</v>
      </c>
      <c r="H27" s="10">
        <v>5285764</v>
      </c>
    </row>
    <row r="28" spans="1:8" s="8" customFormat="1" ht="12.95" customHeight="1" x14ac:dyDescent="0.2">
      <c r="A28" s="9" t="s">
        <v>52</v>
      </c>
      <c r="B28" s="9" t="s">
        <v>53</v>
      </c>
      <c r="C28" s="10">
        <v>683933</v>
      </c>
      <c r="D28" s="11">
        <v>0</v>
      </c>
      <c r="E28" s="11">
        <v>0</v>
      </c>
      <c r="F28" s="11">
        <v>0</v>
      </c>
      <c r="G28" s="10">
        <v>457938</v>
      </c>
      <c r="H28" s="10">
        <v>1141871</v>
      </c>
    </row>
    <row r="29" spans="1:8" s="8" customFormat="1" ht="12.95" customHeight="1" x14ac:dyDescent="0.2">
      <c r="A29" s="9" t="s">
        <v>54</v>
      </c>
      <c r="B29" s="9" t="s">
        <v>55</v>
      </c>
      <c r="C29" s="10">
        <v>882243</v>
      </c>
      <c r="D29" s="10">
        <v>740180</v>
      </c>
      <c r="E29" s="10">
        <v>246637</v>
      </c>
      <c r="F29" s="11">
        <v>0</v>
      </c>
      <c r="G29" s="10">
        <v>357278</v>
      </c>
      <c r="H29" s="10">
        <v>2226338</v>
      </c>
    </row>
    <row r="30" spans="1:8" s="8" customFormat="1" ht="12.95" customHeight="1" x14ac:dyDescent="0.2">
      <c r="A30" s="9" t="s">
        <v>56</v>
      </c>
      <c r="B30" s="9" t="s">
        <v>57</v>
      </c>
      <c r="C30" s="10">
        <v>1041002</v>
      </c>
      <c r="D30" s="10">
        <v>791611</v>
      </c>
      <c r="E30" s="11">
        <v>0</v>
      </c>
      <c r="F30" s="11">
        <v>0</v>
      </c>
      <c r="G30" s="10">
        <v>142857</v>
      </c>
      <c r="H30" s="10">
        <v>1975470</v>
      </c>
    </row>
    <row r="31" spans="1:8" s="8" customFormat="1" ht="12.95" customHeight="1" x14ac:dyDescent="0.2">
      <c r="A31" s="9" t="s">
        <v>58</v>
      </c>
      <c r="B31" s="9" t="s">
        <v>59</v>
      </c>
      <c r="C31" s="10">
        <v>742836</v>
      </c>
      <c r="D31" s="10">
        <v>829117</v>
      </c>
      <c r="E31" s="10">
        <v>290155</v>
      </c>
      <c r="F31" s="11">
        <v>0</v>
      </c>
      <c r="G31" s="10">
        <v>276654</v>
      </c>
      <c r="H31" s="10">
        <v>2138762</v>
      </c>
    </row>
    <row r="32" spans="1:8" s="8" customFormat="1" ht="12.95" customHeight="1" x14ac:dyDescent="0.2">
      <c r="A32" s="9" t="s">
        <v>60</v>
      </c>
      <c r="B32" s="9" t="s">
        <v>61</v>
      </c>
      <c r="C32" s="11">
        <v>0</v>
      </c>
      <c r="D32" s="10">
        <v>542463</v>
      </c>
      <c r="E32" s="10">
        <v>169450</v>
      </c>
      <c r="F32" s="11">
        <v>0</v>
      </c>
      <c r="G32" s="10">
        <v>321920</v>
      </c>
      <c r="H32" s="10">
        <v>1033833</v>
      </c>
    </row>
    <row r="33" spans="1:9" s="8" customFormat="1" ht="12.95" customHeight="1" x14ac:dyDescent="0.2">
      <c r="A33" s="9" t="s">
        <v>62</v>
      </c>
      <c r="B33" s="9" t="s">
        <v>63</v>
      </c>
      <c r="C33" s="10">
        <v>872287</v>
      </c>
      <c r="D33" s="10">
        <v>806619</v>
      </c>
      <c r="E33" s="10">
        <v>214694</v>
      </c>
      <c r="F33" s="11">
        <v>0</v>
      </c>
      <c r="G33" s="10">
        <v>412728</v>
      </c>
      <c r="H33" s="10">
        <v>2306328</v>
      </c>
    </row>
    <row r="34" spans="1:9" s="8" customFormat="1" ht="12.95" customHeight="1" x14ac:dyDescent="0.2">
      <c r="A34" s="9" t="s">
        <v>64</v>
      </c>
      <c r="B34" s="9" t="s">
        <v>65</v>
      </c>
      <c r="C34" s="10">
        <v>1030260</v>
      </c>
      <c r="D34" s="10">
        <v>703889</v>
      </c>
      <c r="E34" s="10">
        <v>160978</v>
      </c>
      <c r="F34" s="11">
        <v>0</v>
      </c>
      <c r="G34" s="10">
        <v>377303</v>
      </c>
      <c r="H34" s="10">
        <v>2272430</v>
      </c>
    </row>
    <row r="35" spans="1:9" s="8" customFormat="1" ht="12.95" customHeight="1" x14ac:dyDescent="0.2">
      <c r="A35" s="9" t="s">
        <v>66</v>
      </c>
      <c r="B35" s="9" t="s">
        <v>67</v>
      </c>
      <c r="C35" s="10">
        <v>822690</v>
      </c>
      <c r="D35" s="10">
        <v>331638</v>
      </c>
      <c r="E35" s="11">
        <v>0</v>
      </c>
      <c r="F35" s="11">
        <v>0</v>
      </c>
      <c r="G35" s="10">
        <v>93432</v>
      </c>
      <c r="H35" s="10">
        <v>1247760</v>
      </c>
    </row>
    <row r="36" spans="1:9" s="8" customFormat="1" ht="12.95" customHeight="1" x14ac:dyDescent="0.2">
      <c r="A36" s="9" t="s">
        <v>68</v>
      </c>
      <c r="B36" s="9" t="s">
        <v>69</v>
      </c>
      <c r="C36" s="10">
        <v>324810</v>
      </c>
      <c r="D36" s="11">
        <v>0</v>
      </c>
      <c r="E36" s="10">
        <v>207634</v>
      </c>
      <c r="F36" s="11">
        <v>0</v>
      </c>
      <c r="G36" s="10">
        <v>109520</v>
      </c>
      <c r="H36" s="10">
        <v>641964</v>
      </c>
    </row>
    <row r="37" spans="1:9" s="8" customFormat="1" ht="12.95" customHeight="1" x14ac:dyDescent="0.2">
      <c r="A37" s="9" t="s">
        <v>70</v>
      </c>
      <c r="B37" s="9" t="s">
        <v>71</v>
      </c>
      <c r="C37" s="10">
        <v>1929316</v>
      </c>
      <c r="D37" s="11">
        <v>0</v>
      </c>
      <c r="E37" s="10">
        <v>334007</v>
      </c>
      <c r="F37" s="11">
        <v>0</v>
      </c>
      <c r="G37" s="10">
        <v>294676</v>
      </c>
      <c r="H37" s="10">
        <v>2557999</v>
      </c>
    </row>
    <row r="38" spans="1:9" s="8" customFormat="1" ht="12.95" customHeight="1" x14ac:dyDescent="0.2">
      <c r="A38" s="9" t="s">
        <v>72</v>
      </c>
      <c r="B38" s="9" t="s">
        <v>73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2"/>
    </row>
    <row r="39" spans="1:9" s="8" customFormat="1" ht="12.95" customHeight="1" x14ac:dyDescent="0.2">
      <c r="A39" s="9" t="s">
        <v>74</v>
      </c>
      <c r="B39" s="9" t="s">
        <v>75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212"/>
    </row>
    <row r="40" spans="1:9" s="8" customFormat="1" ht="12.95" customHeight="1" x14ac:dyDescent="0.2">
      <c r="A40" s="9" t="s">
        <v>76</v>
      </c>
      <c r="B40" s="9" t="s">
        <v>77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212"/>
    </row>
    <row r="41" spans="1:9" s="8" customFormat="1" ht="12.95" customHeight="1" x14ac:dyDescent="0.2">
      <c r="A41" s="9" t="s">
        <v>78</v>
      </c>
      <c r="B41" s="9" t="s">
        <v>79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2"/>
    </row>
    <row r="42" spans="1:9" s="8" customFormat="1" ht="12.95" customHeight="1" x14ac:dyDescent="0.2">
      <c r="A42" s="9" t="s">
        <v>80</v>
      </c>
      <c r="B42" s="9" t="s">
        <v>81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2"/>
    </row>
    <row r="43" spans="1:9" s="8" customFormat="1" ht="12.95" customHeight="1" x14ac:dyDescent="0.2">
      <c r="A43" s="9" t="s">
        <v>82</v>
      </c>
      <c r="B43" s="9" t="s">
        <v>83</v>
      </c>
      <c r="C43" s="11">
        <v>0</v>
      </c>
      <c r="D43" s="11">
        <v>0</v>
      </c>
      <c r="E43" s="10">
        <v>123285</v>
      </c>
      <c r="F43" s="11">
        <v>0</v>
      </c>
      <c r="G43" s="11">
        <v>0</v>
      </c>
      <c r="H43" s="10">
        <v>123285</v>
      </c>
    </row>
    <row r="44" spans="1:9" s="8" customFormat="1" ht="12.95" customHeight="1" x14ac:dyDescent="0.2">
      <c r="A44" s="9" t="s">
        <v>84</v>
      </c>
      <c r="B44" s="9" t="s">
        <v>85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2"/>
    </row>
    <row r="45" spans="1:9" s="8" customFormat="1" ht="12.95" customHeight="1" x14ac:dyDescent="0.2">
      <c r="A45" s="9" t="s">
        <v>86</v>
      </c>
      <c r="B45" s="9" t="s">
        <v>87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2"/>
    </row>
    <row r="46" spans="1:9" s="8" customFormat="1" ht="12.95" customHeight="1" x14ac:dyDescent="0.2">
      <c r="A46" s="9" t="s">
        <v>88</v>
      </c>
      <c r="B46" s="9" t="s">
        <v>89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2"/>
    </row>
    <row r="47" spans="1:9" s="8" customFormat="1" ht="12.95" customHeight="1" x14ac:dyDescent="0.2">
      <c r="A47" s="9" t="s">
        <v>90</v>
      </c>
      <c r="B47" s="9" t="s">
        <v>91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2"/>
    </row>
    <row r="48" spans="1:9" s="8" customFormat="1" ht="12.95" customHeight="1" x14ac:dyDescent="0.2">
      <c r="A48" s="9" t="s">
        <v>92</v>
      </c>
      <c r="B48" s="9" t="s">
        <v>93</v>
      </c>
      <c r="C48" s="11">
        <v>0</v>
      </c>
      <c r="D48" s="11">
        <v>0</v>
      </c>
      <c r="E48" s="11">
        <v>0</v>
      </c>
      <c r="F48" s="11">
        <v>0</v>
      </c>
      <c r="G48" s="10">
        <v>11324</v>
      </c>
      <c r="H48" s="10">
        <v>11324</v>
      </c>
    </row>
    <row r="49" spans="1:9" s="8" customFormat="1" ht="12.95" customHeight="1" x14ac:dyDescent="0.2">
      <c r="A49" s="9" t="s">
        <v>94</v>
      </c>
      <c r="B49" s="9" t="s">
        <v>95</v>
      </c>
      <c r="C49" s="11">
        <v>0</v>
      </c>
      <c r="D49" s="11">
        <v>0</v>
      </c>
      <c r="E49" s="11">
        <v>0</v>
      </c>
      <c r="F49" s="11">
        <v>0</v>
      </c>
      <c r="G49" s="10">
        <v>183636</v>
      </c>
      <c r="H49" s="10">
        <v>183636</v>
      </c>
    </row>
    <row r="50" spans="1:9" s="8" customFormat="1" ht="12.95" customHeight="1" x14ac:dyDescent="0.2">
      <c r="A50" s="9" t="s">
        <v>96</v>
      </c>
      <c r="B50" s="9" t="s">
        <v>97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212"/>
    </row>
    <row r="51" spans="1:9" s="8" customFormat="1" ht="12.95" customHeight="1" x14ac:dyDescent="0.2">
      <c r="A51" s="9" t="s">
        <v>98</v>
      </c>
      <c r="B51" s="9" t="s">
        <v>99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2"/>
    </row>
    <row r="52" spans="1:9" s="8" customFormat="1" ht="12.95" customHeight="1" x14ac:dyDescent="0.2">
      <c r="A52" s="9" t="s">
        <v>100</v>
      </c>
      <c r="B52" s="9" t="s">
        <v>101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2"/>
    </row>
    <row r="53" spans="1:9" s="8" customFormat="1" ht="12.95" customHeight="1" x14ac:dyDescent="0.2">
      <c r="A53" s="9" t="s">
        <v>102</v>
      </c>
      <c r="B53" s="9" t="s">
        <v>103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2"/>
    </row>
    <row r="54" spans="1:9" s="8" customFormat="1" ht="12.95" customHeight="1" x14ac:dyDescent="0.2">
      <c r="A54" s="9" t="s">
        <v>104</v>
      </c>
      <c r="B54" s="9" t="s">
        <v>105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2"/>
    </row>
    <row r="55" spans="1:9" s="8" customFormat="1" ht="12.95" customHeight="1" x14ac:dyDescent="0.2">
      <c r="A55" s="9" t="s">
        <v>106</v>
      </c>
      <c r="B55" s="9" t="s">
        <v>107</v>
      </c>
      <c r="C55" s="11">
        <v>0</v>
      </c>
      <c r="D55" s="11">
        <v>0</v>
      </c>
      <c r="E55" s="11">
        <v>0</v>
      </c>
      <c r="F55" s="11">
        <v>0</v>
      </c>
      <c r="G55" s="10">
        <v>212959</v>
      </c>
      <c r="H55" s="10">
        <v>212959</v>
      </c>
    </row>
    <row r="56" spans="1:9" s="8" customFormat="1" ht="12.95" customHeight="1" x14ac:dyDescent="0.2">
      <c r="A56" s="9" t="s">
        <v>108</v>
      </c>
      <c r="B56" s="9" t="s">
        <v>109</v>
      </c>
      <c r="C56" s="10">
        <v>2306803</v>
      </c>
      <c r="D56" s="11">
        <v>0</v>
      </c>
      <c r="E56" s="11">
        <v>0</v>
      </c>
      <c r="F56" s="11">
        <v>0</v>
      </c>
      <c r="G56" s="10">
        <v>38407</v>
      </c>
      <c r="H56" s="10">
        <v>2345210</v>
      </c>
    </row>
    <row r="57" spans="1:9" s="8" customFormat="1" ht="12.95" customHeight="1" x14ac:dyDescent="0.2">
      <c r="A57" s="9" t="s">
        <v>110</v>
      </c>
      <c r="B57" s="9" t="s">
        <v>111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2"/>
    </row>
    <row r="58" spans="1:9" s="8" customFormat="1" ht="12.95" customHeight="1" x14ac:dyDescent="0.2">
      <c r="A58" s="9" t="s">
        <v>112</v>
      </c>
      <c r="B58" s="9" t="s">
        <v>113</v>
      </c>
      <c r="C58" s="10">
        <v>2841058</v>
      </c>
      <c r="D58" s="10">
        <v>1858184</v>
      </c>
      <c r="E58" s="10">
        <v>608881</v>
      </c>
      <c r="F58" s="11">
        <v>0</v>
      </c>
      <c r="G58" s="10">
        <v>852278</v>
      </c>
      <c r="H58" s="10">
        <v>6160401</v>
      </c>
    </row>
    <row r="59" spans="1:9" s="8" customFormat="1" ht="12.95" customHeight="1" x14ac:dyDescent="0.2">
      <c r="A59" s="9" t="s">
        <v>114</v>
      </c>
      <c r="B59" s="9" t="s">
        <v>115</v>
      </c>
      <c r="C59" s="11">
        <v>0</v>
      </c>
      <c r="D59" s="11">
        <v>0</v>
      </c>
      <c r="E59" s="11">
        <v>0</v>
      </c>
      <c r="F59" s="11">
        <v>0</v>
      </c>
      <c r="G59" s="10">
        <v>10804</v>
      </c>
      <c r="H59" s="10">
        <v>10804</v>
      </c>
    </row>
    <row r="60" spans="1:9" s="8" customFormat="1" ht="12.95" customHeight="1" x14ac:dyDescent="0.2">
      <c r="A60" s="9" t="s">
        <v>116</v>
      </c>
      <c r="B60" s="9" t="s">
        <v>117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212"/>
    </row>
    <row r="61" spans="1:9" s="8" customFormat="1" ht="12.95" customHeight="1" x14ac:dyDescent="0.2">
      <c r="A61" s="9" t="s">
        <v>118</v>
      </c>
      <c r="B61" s="9" t="s">
        <v>119</v>
      </c>
      <c r="C61" s="10">
        <v>1791806</v>
      </c>
      <c r="D61" s="11">
        <v>0</v>
      </c>
      <c r="E61" s="11">
        <v>0</v>
      </c>
      <c r="F61" s="11">
        <v>0</v>
      </c>
      <c r="G61" s="11">
        <v>0</v>
      </c>
      <c r="H61" s="10">
        <v>1791806</v>
      </c>
    </row>
    <row r="62" spans="1:9" s="8" customFormat="1" ht="12.95" customHeight="1" x14ac:dyDescent="0.2">
      <c r="A62" s="9" t="s">
        <v>120</v>
      </c>
      <c r="B62" s="9" t="s">
        <v>121</v>
      </c>
      <c r="C62" s="11">
        <v>0</v>
      </c>
      <c r="D62" s="11">
        <v>0</v>
      </c>
      <c r="E62" s="10">
        <v>2620797</v>
      </c>
      <c r="F62" s="11">
        <v>0</v>
      </c>
      <c r="G62" s="11">
        <v>0</v>
      </c>
      <c r="H62" s="10">
        <v>2620797</v>
      </c>
    </row>
    <row r="63" spans="1:9" s="8" customFormat="1" ht="12.95" customHeight="1" x14ac:dyDescent="0.2">
      <c r="A63" s="9" t="s">
        <v>122</v>
      </c>
      <c r="B63" s="9" t="s">
        <v>123</v>
      </c>
      <c r="C63" s="11">
        <v>0</v>
      </c>
      <c r="D63" s="11">
        <v>0</v>
      </c>
      <c r="E63" s="11">
        <v>0</v>
      </c>
      <c r="F63" s="11">
        <v>0</v>
      </c>
      <c r="G63" s="10">
        <v>4640070</v>
      </c>
      <c r="H63" s="10">
        <v>4640070</v>
      </c>
    </row>
    <row r="64" spans="1:9" s="8" customFormat="1" ht="12.95" customHeight="1" x14ac:dyDescent="0.2">
      <c r="A64" s="9" t="s">
        <v>124</v>
      </c>
      <c r="B64" s="9" t="s">
        <v>125</v>
      </c>
      <c r="C64" s="10">
        <v>4907554</v>
      </c>
      <c r="D64" s="11">
        <v>0</v>
      </c>
      <c r="E64" s="11">
        <v>0</v>
      </c>
      <c r="F64" s="11">
        <v>0</v>
      </c>
      <c r="G64" s="11">
        <v>0</v>
      </c>
      <c r="H64" s="10">
        <v>4907554</v>
      </c>
    </row>
    <row r="65" spans="1:9" s="8" customFormat="1" ht="12.95" customHeight="1" x14ac:dyDescent="0.2">
      <c r="A65" s="9" t="s">
        <v>126</v>
      </c>
      <c r="B65" s="9" t="s">
        <v>127</v>
      </c>
      <c r="C65" s="10">
        <v>4525980</v>
      </c>
      <c r="D65" s="11">
        <v>0</v>
      </c>
      <c r="E65" s="11">
        <v>0</v>
      </c>
      <c r="F65" s="11">
        <v>0</v>
      </c>
      <c r="G65" s="11">
        <v>0</v>
      </c>
      <c r="H65" s="10">
        <v>4525980</v>
      </c>
    </row>
    <row r="66" spans="1:9" s="8" customFormat="1" ht="12.95" customHeight="1" x14ac:dyDescent="0.2">
      <c r="A66" s="9" t="s">
        <v>128</v>
      </c>
      <c r="B66" s="9" t="s">
        <v>129</v>
      </c>
      <c r="C66" s="10">
        <v>1437100</v>
      </c>
      <c r="D66" s="10">
        <v>832449</v>
      </c>
      <c r="E66" s="10">
        <v>320899</v>
      </c>
      <c r="F66" s="11">
        <v>0</v>
      </c>
      <c r="G66" s="10">
        <v>306993</v>
      </c>
      <c r="H66" s="10">
        <v>2897441</v>
      </c>
    </row>
    <row r="67" spans="1:9" s="8" customFormat="1" ht="12.95" customHeight="1" x14ac:dyDescent="0.2">
      <c r="A67" s="9" t="s">
        <v>130</v>
      </c>
      <c r="B67" s="9" t="s">
        <v>131</v>
      </c>
      <c r="C67" s="10">
        <v>700094</v>
      </c>
      <c r="D67" s="10">
        <v>534564</v>
      </c>
      <c r="E67" s="11">
        <v>0</v>
      </c>
      <c r="F67" s="11">
        <v>0</v>
      </c>
      <c r="G67" s="11">
        <v>0</v>
      </c>
      <c r="H67" s="10">
        <v>1234658</v>
      </c>
    </row>
    <row r="68" spans="1:9" s="8" customFormat="1" ht="12.95" customHeight="1" x14ac:dyDescent="0.2">
      <c r="A68" s="9" t="s">
        <v>132</v>
      </c>
      <c r="B68" s="9" t="s">
        <v>133</v>
      </c>
      <c r="C68" s="10">
        <v>1492078</v>
      </c>
      <c r="D68" s="10">
        <v>1196146</v>
      </c>
      <c r="E68" s="10">
        <v>424202</v>
      </c>
      <c r="F68" s="11">
        <v>0</v>
      </c>
      <c r="G68" s="10">
        <v>776653</v>
      </c>
      <c r="H68" s="10">
        <v>3889079</v>
      </c>
    </row>
    <row r="69" spans="1:9" s="8" customFormat="1" ht="12.95" customHeight="1" x14ac:dyDescent="0.2">
      <c r="A69" s="9" t="s">
        <v>134</v>
      </c>
      <c r="B69" s="9" t="s">
        <v>135</v>
      </c>
      <c r="C69" s="10">
        <v>1704824</v>
      </c>
      <c r="D69" s="10">
        <v>1219480</v>
      </c>
      <c r="E69" s="10">
        <v>407948</v>
      </c>
      <c r="F69" s="11">
        <v>0</v>
      </c>
      <c r="G69" s="10">
        <v>697685</v>
      </c>
      <c r="H69" s="10">
        <v>4029937</v>
      </c>
    </row>
    <row r="70" spans="1:9" s="8" customFormat="1" ht="12.95" customHeight="1" x14ac:dyDescent="0.2">
      <c r="A70" s="9" t="s">
        <v>136</v>
      </c>
      <c r="B70" s="9" t="s">
        <v>137</v>
      </c>
      <c r="C70" s="10">
        <v>1790448</v>
      </c>
      <c r="D70" s="11">
        <v>0</v>
      </c>
      <c r="E70" s="10">
        <v>410312</v>
      </c>
      <c r="F70" s="11">
        <v>0</v>
      </c>
      <c r="G70" s="11">
        <v>0</v>
      </c>
      <c r="H70" s="10">
        <v>2200760</v>
      </c>
    </row>
    <row r="71" spans="1:9" s="8" customFormat="1" ht="12.95" customHeight="1" x14ac:dyDescent="0.2">
      <c r="A71" s="9" t="s">
        <v>138</v>
      </c>
      <c r="B71" s="9" t="s">
        <v>139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2"/>
    </row>
    <row r="72" spans="1:9" s="8" customFormat="1" ht="12.95" customHeight="1" x14ac:dyDescent="0.2">
      <c r="A72" s="9" t="s">
        <v>140</v>
      </c>
      <c r="B72" s="9" t="s">
        <v>141</v>
      </c>
      <c r="C72" s="10">
        <v>1149019</v>
      </c>
      <c r="D72" s="10">
        <v>1101361</v>
      </c>
      <c r="E72" s="10">
        <v>364065</v>
      </c>
      <c r="F72" s="11">
        <v>0</v>
      </c>
      <c r="G72" s="11">
        <v>0</v>
      </c>
      <c r="H72" s="10">
        <v>2614445</v>
      </c>
    </row>
    <row r="73" spans="1:9" s="8" customFormat="1" ht="12.95" customHeight="1" x14ac:dyDescent="0.2">
      <c r="A73" s="9" t="s">
        <v>142</v>
      </c>
      <c r="B73" s="9" t="s">
        <v>143</v>
      </c>
      <c r="C73" s="10">
        <v>4100650</v>
      </c>
      <c r="D73" s="11">
        <v>0</v>
      </c>
      <c r="E73" s="11">
        <v>0</v>
      </c>
      <c r="F73" s="11">
        <v>0</v>
      </c>
      <c r="G73" s="10">
        <v>650832</v>
      </c>
      <c r="H73" s="10">
        <v>4751482</v>
      </c>
    </row>
    <row r="74" spans="1:9" s="8" customFormat="1" ht="12.95" customHeight="1" x14ac:dyDescent="0.2">
      <c r="A74" s="9" t="s">
        <v>144</v>
      </c>
      <c r="B74" s="9" t="s">
        <v>145</v>
      </c>
      <c r="C74" s="10">
        <v>1666735</v>
      </c>
      <c r="D74" s="11">
        <v>0</v>
      </c>
      <c r="E74" s="11">
        <v>0</v>
      </c>
      <c r="F74" s="11">
        <v>0</v>
      </c>
      <c r="G74" s="11">
        <v>0</v>
      </c>
      <c r="H74" s="10">
        <v>1666735</v>
      </c>
    </row>
    <row r="75" spans="1:9" s="8" customFormat="1" ht="12.95" customHeight="1" x14ac:dyDescent="0.2">
      <c r="A75" s="9" t="s">
        <v>146</v>
      </c>
      <c r="B75" s="9" t="s">
        <v>147</v>
      </c>
      <c r="C75" s="10">
        <v>1460862</v>
      </c>
      <c r="D75" s="10">
        <v>944206</v>
      </c>
      <c r="E75" s="10">
        <v>286663</v>
      </c>
      <c r="F75" s="11">
        <v>0</v>
      </c>
      <c r="G75" s="10">
        <v>433287</v>
      </c>
      <c r="H75" s="10">
        <v>3125018</v>
      </c>
    </row>
    <row r="76" spans="1:9" s="8" customFormat="1" ht="12.95" customHeight="1" x14ac:dyDescent="0.2">
      <c r="A76" s="9"/>
      <c r="B76" s="12" t="s">
        <v>148</v>
      </c>
      <c r="C76" s="13">
        <v>52032380</v>
      </c>
      <c r="D76" s="13">
        <v>33723445</v>
      </c>
      <c r="E76" s="13">
        <v>10611556</v>
      </c>
      <c r="F76" s="14">
        <v>0</v>
      </c>
      <c r="G76" s="13">
        <v>18099835</v>
      </c>
      <c r="H76" s="13">
        <v>114467216</v>
      </c>
    </row>
    <row r="77" spans="1:9" ht="11.45" customHeight="1" x14ac:dyDescent="0.25">
      <c r="I77" s="8"/>
    </row>
    <row r="78" spans="1:9" ht="11.45" customHeight="1" x14ac:dyDescent="0.25">
      <c r="I78" s="8"/>
    </row>
    <row r="79" spans="1:9" ht="11.45" customHeight="1" x14ac:dyDescent="0.25">
      <c r="I79" s="8"/>
    </row>
    <row r="80" spans="1:9" ht="11.45" customHeight="1" x14ac:dyDescent="0.25">
      <c r="I80" s="8"/>
    </row>
    <row r="81" spans="9:9" ht="11.45" customHeight="1" x14ac:dyDescent="0.25">
      <c r="I81" s="8"/>
    </row>
    <row r="82" spans="9:9" ht="11.45" customHeight="1" x14ac:dyDescent="0.25">
      <c r="I82" s="8"/>
    </row>
    <row r="83" spans="9:9" ht="11.45" customHeight="1" x14ac:dyDescent="0.25">
      <c r="I83" s="8"/>
    </row>
    <row r="84" spans="9:9" ht="11.45" customHeight="1" x14ac:dyDescent="0.25">
      <c r="I84" s="8"/>
    </row>
    <row r="85" spans="9:9" ht="11.45" customHeight="1" x14ac:dyDescent="0.25">
      <c r="I85" s="8"/>
    </row>
    <row r="86" spans="9:9" ht="11.45" customHeight="1" x14ac:dyDescent="0.25">
      <c r="I86" s="8"/>
    </row>
    <row r="87" spans="9:9" ht="11.45" customHeight="1" x14ac:dyDescent="0.25">
      <c r="I87" s="8"/>
    </row>
    <row r="88" spans="9:9" ht="11.45" customHeight="1" x14ac:dyDescent="0.25">
      <c r="I88" s="8"/>
    </row>
    <row r="89" spans="9:9" ht="11.45" customHeight="1" x14ac:dyDescent="0.25">
      <c r="I89" s="8"/>
    </row>
    <row r="90" spans="9:9" ht="11.45" customHeight="1" x14ac:dyDescent="0.25">
      <c r="I90" s="8"/>
    </row>
    <row r="91" spans="9:9" ht="11.45" customHeight="1" x14ac:dyDescent="0.25">
      <c r="I91" s="8"/>
    </row>
    <row r="92" spans="9:9" ht="11.45" customHeight="1" x14ac:dyDescent="0.25">
      <c r="I92" s="8"/>
    </row>
    <row r="93" spans="9:9" ht="11.45" customHeight="1" x14ac:dyDescent="0.25">
      <c r="I93" s="8"/>
    </row>
  </sheetData>
  <mergeCells count="9">
    <mergeCell ref="E1:H1"/>
    <mergeCell ref="A3:H3"/>
    <mergeCell ref="A4:H4"/>
    <mergeCell ref="A6:A7"/>
    <mergeCell ref="B6:B7"/>
    <mergeCell ref="C6:D6"/>
    <mergeCell ref="E6:F6"/>
    <mergeCell ref="G6:G7"/>
    <mergeCell ref="H6:H7"/>
  </mergeCells>
  <pageMargins left="0.39370078740157483" right="0.39370078740157483" top="0.39370078740157483" bottom="0.39370078740157483" header="0" footer="0"/>
  <pageSetup paperSize="9" scale="90" pageOrder="overThenDown" orientation="portrait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68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11.5" style="3" customWidth="1"/>
    <col min="2" max="2" width="47.1640625" style="3" customWidth="1"/>
    <col min="3" max="5" width="15.33203125" style="3" customWidth="1"/>
    <col min="6" max="6" width="10.1640625" style="3" customWidth="1"/>
    <col min="7" max="7" width="17" style="3" customWidth="1"/>
    <col min="8" max="8" width="16.5" style="3" customWidth="1"/>
    <col min="9" max="9" width="14.1640625" style="3" customWidth="1"/>
    <col min="10" max="10" width="16.83203125" style="3" customWidth="1"/>
    <col min="11" max="11" width="15.83203125" style="1" customWidth="1"/>
    <col min="12" max="12" width="17.6640625" style="1" customWidth="1"/>
    <col min="13" max="13" width="15.83203125" style="3" customWidth="1"/>
  </cols>
  <sheetData>
    <row r="1" spans="1:13" s="3" customFormat="1" ht="36.950000000000003" customHeight="1" x14ac:dyDescent="0.25">
      <c r="H1" s="249" t="s">
        <v>149</v>
      </c>
      <c r="I1" s="249"/>
      <c r="J1" s="249"/>
      <c r="K1" s="249"/>
      <c r="L1" s="249"/>
      <c r="M1" s="249"/>
    </row>
    <row r="2" spans="1:13" s="2" customFormat="1" ht="15" customHeight="1" x14ac:dyDescent="0.25">
      <c r="M2" s="15" t="s">
        <v>1</v>
      </c>
    </row>
    <row r="3" spans="1:13" s="2" customFormat="1" ht="15" customHeight="1" x14ac:dyDescent="0.25">
      <c r="A3" s="258" t="s">
        <v>150</v>
      </c>
      <c r="B3" s="258"/>
      <c r="C3" s="258"/>
      <c r="D3" s="258"/>
    </row>
    <row r="4" spans="1:13" s="5" customFormat="1" ht="56.1" customHeight="1" x14ac:dyDescent="0.3">
      <c r="A4" s="259" t="s">
        <v>151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s="16" customFormat="1" ht="15" customHeight="1" x14ac:dyDescent="0.25">
      <c r="A5" s="251" t="s">
        <v>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</row>
    <row r="6" spans="1:13" s="16" customFormat="1" ht="15" customHeight="1" x14ac:dyDescent="0.25"/>
    <row r="7" spans="1:13" s="17" customFormat="1" ht="15.95" customHeight="1" x14ac:dyDescent="0.25">
      <c r="A7" s="17" t="s">
        <v>152</v>
      </c>
      <c r="D7" s="260" t="s">
        <v>153</v>
      </c>
      <c r="E7" s="260"/>
    </row>
    <row r="8" spans="1:13" s="17" customFormat="1" ht="15.95" customHeight="1" x14ac:dyDescent="0.25"/>
    <row r="9" spans="1:13" s="18" customFormat="1" ht="15" customHeight="1" x14ac:dyDescent="0.2">
      <c r="A9" s="255" t="s">
        <v>4</v>
      </c>
      <c r="B9" s="252" t="s">
        <v>5</v>
      </c>
      <c r="C9" s="257" t="s">
        <v>154</v>
      </c>
      <c r="D9" s="257"/>
      <c r="E9" s="257"/>
      <c r="F9" s="257"/>
      <c r="G9" s="257"/>
      <c r="H9" s="257"/>
      <c r="I9" s="257"/>
      <c r="J9" s="257"/>
      <c r="K9" s="257"/>
      <c r="L9" s="257"/>
      <c r="M9" s="257"/>
    </row>
    <row r="10" spans="1:13" s="6" customFormat="1" ht="93" customHeight="1" x14ac:dyDescent="0.2">
      <c r="A10" s="256"/>
      <c r="B10" s="253"/>
      <c r="C10" s="7" t="s">
        <v>155</v>
      </c>
      <c r="D10" s="7" t="s">
        <v>156</v>
      </c>
      <c r="E10" s="7" t="s">
        <v>157</v>
      </c>
      <c r="F10" s="7" t="s">
        <v>158</v>
      </c>
      <c r="G10" s="7" t="s">
        <v>159</v>
      </c>
      <c r="H10" s="7" t="s">
        <v>160</v>
      </c>
      <c r="I10" s="7" t="s">
        <v>161</v>
      </c>
      <c r="J10" s="7" t="s">
        <v>162</v>
      </c>
      <c r="K10" s="7" t="s">
        <v>163</v>
      </c>
      <c r="L10" s="7" t="s">
        <v>164</v>
      </c>
      <c r="M10" s="7" t="s">
        <v>165</v>
      </c>
    </row>
    <row r="11" spans="1:13" s="20" customFormat="1" ht="15" customHeight="1" x14ac:dyDescent="0.2">
      <c r="A11" s="9" t="s">
        <v>122</v>
      </c>
      <c r="B11" s="9" t="s">
        <v>123</v>
      </c>
      <c r="C11" s="21">
        <v>5</v>
      </c>
      <c r="D11" s="21">
        <v>100</v>
      </c>
      <c r="E11" s="21">
        <v>3</v>
      </c>
      <c r="F11" s="21">
        <v>13</v>
      </c>
      <c r="G11" s="10">
        <v>4280215</v>
      </c>
      <c r="H11" s="10">
        <v>359855</v>
      </c>
      <c r="I11" s="10">
        <v>4640070</v>
      </c>
      <c r="J11" s="21">
        <v>159</v>
      </c>
      <c r="K11" s="10">
        <v>4640070</v>
      </c>
      <c r="L11" s="11">
        <v>0</v>
      </c>
      <c r="M11" s="10">
        <v>4640070</v>
      </c>
    </row>
    <row r="12" spans="1:13" s="20" customFormat="1" ht="15" customHeight="1" x14ac:dyDescent="0.2">
      <c r="A12" s="9" t="s">
        <v>12</v>
      </c>
      <c r="B12" s="9" t="s">
        <v>13</v>
      </c>
      <c r="C12" s="21">
        <v>2</v>
      </c>
      <c r="D12" s="21">
        <v>40</v>
      </c>
      <c r="E12" s="21">
        <v>2</v>
      </c>
      <c r="F12" s="21">
        <v>6</v>
      </c>
      <c r="G12" s="10">
        <v>32024</v>
      </c>
      <c r="H12" s="11">
        <v>0</v>
      </c>
      <c r="I12" s="10">
        <v>32024</v>
      </c>
      <c r="J12" s="21">
        <v>88</v>
      </c>
      <c r="K12" s="10">
        <v>28181</v>
      </c>
      <c r="L12" s="11">
        <v>0</v>
      </c>
      <c r="M12" s="10">
        <v>28181</v>
      </c>
    </row>
    <row r="13" spans="1:13" s="20" customFormat="1" ht="15" customHeight="1" x14ac:dyDescent="0.2">
      <c r="A13" s="9" t="s">
        <v>142</v>
      </c>
      <c r="B13" s="9" t="s">
        <v>143</v>
      </c>
      <c r="C13" s="21">
        <v>3</v>
      </c>
      <c r="D13" s="21">
        <v>60</v>
      </c>
      <c r="E13" s="21">
        <v>3</v>
      </c>
      <c r="F13" s="22">
        <v>7.5</v>
      </c>
      <c r="G13" s="10">
        <v>443223</v>
      </c>
      <c r="H13" s="10">
        <v>207609</v>
      </c>
      <c r="I13" s="10">
        <v>650832</v>
      </c>
      <c r="J13" s="21">
        <v>122</v>
      </c>
      <c r="K13" s="10">
        <v>650832</v>
      </c>
      <c r="L13" s="11">
        <v>0</v>
      </c>
      <c r="M13" s="10">
        <v>650832</v>
      </c>
    </row>
    <row r="14" spans="1:13" s="20" customFormat="1" ht="15" customHeight="1" x14ac:dyDescent="0.2">
      <c r="A14" s="9" t="s">
        <v>20</v>
      </c>
      <c r="B14" s="9" t="s">
        <v>21</v>
      </c>
      <c r="C14" s="21">
        <v>3</v>
      </c>
      <c r="D14" s="21">
        <v>60</v>
      </c>
      <c r="E14" s="21">
        <v>3</v>
      </c>
      <c r="F14" s="21">
        <v>9</v>
      </c>
      <c r="G14" s="10">
        <v>887971</v>
      </c>
      <c r="H14" s="10">
        <v>249131</v>
      </c>
      <c r="I14" s="10">
        <v>1137102</v>
      </c>
      <c r="J14" s="21">
        <v>103</v>
      </c>
      <c r="K14" s="10">
        <v>1137102</v>
      </c>
      <c r="L14" s="11">
        <v>0</v>
      </c>
      <c r="M14" s="10">
        <v>1137102</v>
      </c>
    </row>
    <row r="15" spans="1:13" s="20" customFormat="1" ht="15" customHeight="1" x14ac:dyDescent="0.2">
      <c r="A15" s="9" t="s">
        <v>108</v>
      </c>
      <c r="B15" s="9" t="s">
        <v>109</v>
      </c>
      <c r="C15" s="21">
        <v>2</v>
      </c>
      <c r="D15" s="21">
        <v>50</v>
      </c>
      <c r="E15" s="21">
        <v>2</v>
      </c>
      <c r="F15" s="21">
        <v>6</v>
      </c>
      <c r="G15" s="10">
        <v>38407</v>
      </c>
      <c r="H15" s="11">
        <v>0</v>
      </c>
      <c r="I15" s="10">
        <v>38407</v>
      </c>
      <c r="J15" s="21">
        <v>146</v>
      </c>
      <c r="K15" s="10">
        <v>38407</v>
      </c>
      <c r="L15" s="11">
        <v>0</v>
      </c>
      <c r="M15" s="10">
        <v>38407</v>
      </c>
    </row>
    <row r="16" spans="1:13" s="20" customFormat="1" ht="15" customHeight="1" x14ac:dyDescent="0.2">
      <c r="A16" s="9" t="s">
        <v>24</v>
      </c>
      <c r="B16" s="9" t="s">
        <v>25</v>
      </c>
      <c r="C16" s="21">
        <v>4</v>
      </c>
      <c r="D16" s="21">
        <v>80</v>
      </c>
      <c r="E16" s="21">
        <v>3</v>
      </c>
      <c r="F16" s="21">
        <v>12</v>
      </c>
      <c r="G16" s="10">
        <v>596842</v>
      </c>
      <c r="H16" s="10">
        <v>332174</v>
      </c>
      <c r="I16" s="10">
        <v>929016</v>
      </c>
      <c r="J16" s="21">
        <v>101</v>
      </c>
      <c r="K16" s="10">
        <v>929016</v>
      </c>
      <c r="L16" s="11">
        <v>0</v>
      </c>
      <c r="M16" s="10">
        <v>929016</v>
      </c>
    </row>
    <row r="17" spans="1:13" s="20" customFormat="1" ht="15" customHeight="1" x14ac:dyDescent="0.2">
      <c r="A17" s="9" t="s">
        <v>26</v>
      </c>
      <c r="B17" s="9" t="s">
        <v>27</v>
      </c>
      <c r="C17" s="21">
        <v>3</v>
      </c>
      <c r="D17" s="21">
        <v>60</v>
      </c>
      <c r="E17" s="21">
        <v>3</v>
      </c>
      <c r="F17" s="22">
        <v>7.5</v>
      </c>
      <c r="G17" s="10">
        <v>170578</v>
      </c>
      <c r="H17" s="10">
        <v>207609</v>
      </c>
      <c r="I17" s="10">
        <v>378187</v>
      </c>
      <c r="J17" s="21">
        <v>153</v>
      </c>
      <c r="K17" s="10">
        <v>378187</v>
      </c>
      <c r="L17" s="11">
        <v>0</v>
      </c>
      <c r="M17" s="10">
        <v>378187</v>
      </c>
    </row>
    <row r="18" spans="1:13" s="20" customFormat="1" ht="15" customHeight="1" x14ac:dyDescent="0.2">
      <c r="A18" s="9" t="s">
        <v>112</v>
      </c>
      <c r="B18" s="9" t="s">
        <v>113</v>
      </c>
      <c r="C18" s="21">
        <v>3</v>
      </c>
      <c r="D18" s="21">
        <v>60</v>
      </c>
      <c r="E18" s="21">
        <v>3</v>
      </c>
      <c r="F18" s="21">
        <v>9</v>
      </c>
      <c r="G18" s="10">
        <v>777710</v>
      </c>
      <c r="H18" s="10">
        <v>249131</v>
      </c>
      <c r="I18" s="10">
        <v>1026841</v>
      </c>
      <c r="J18" s="21">
        <v>83</v>
      </c>
      <c r="K18" s="10">
        <v>852278</v>
      </c>
      <c r="L18" s="11">
        <v>0</v>
      </c>
      <c r="M18" s="10">
        <v>852278</v>
      </c>
    </row>
    <row r="19" spans="1:13" s="20" customFormat="1" ht="15" customHeight="1" x14ac:dyDescent="0.2">
      <c r="A19" s="9" t="s">
        <v>28</v>
      </c>
      <c r="B19" s="9" t="s">
        <v>29</v>
      </c>
      <c r="C19" s="21">
        <v>5</v>
      </c>
      <c r="D19" s="21">
        <v>100</v>
      </c>
      <c r="E19" s="21">
        <v>3</v>
      </c>
      <c r="F19" s="21">
        <v>13</v>
      </c>
      <c r="G19" s="10">
        <v>484308</v>
      </c>
      <c r="H19" s="10">
        <v>359855</v>
      </c>
      <c r="I19" s="10">
        <v>844163</v>
      </c>
      <c r="J19" s="21">
        <v>127</v>
      </c>
      <c r="K19" s="10">
        <v>844163</v>
      </c>
      <c r="L19" s="11">
        <v>0</v>
      </c>
      <c r="M19" s="10">
        <v>844163</v>
      </c>
    </row>
    <row r="20" spans="1:13" s="20" customFormat="1" ht="15" customHeight="1" x14ac:dyDescent="0.2">
      <c r="A20" s="9" t="s">
        <v>128</v>
      </c>
      <c r="B20" s="9" t="s">
        <v>129</v>
      </c>
      <c r="C20" s="21">
        <v>2</v>
      </c>
      <c r="D20" s="21">
        <v>40</v>
      </c>
      <c r="E20" s="21">
        <v>2</v>
      </c>
      <c r="F20" s="21">
        <v>6</v>
      </c>
      <c r="G20" s="10">
        <v>306993</v>
      </c>
      <c r="H20" s="11">
        <v>0</v>
      </c>
      <c r="I20" s="10">
        <v>306993</v>
      </c>
      <c r="J20" s="21">
        <v>123</v>
      </c>
      <c r="K20" s="10">
        <v>306993</v>
      </c>
      <c r="L20" s="11">
        <v>0</v>
      </c>
      <c r="M20" s="10">
        <v>306993</v>
      </c>
    </row>
    <row r="21" spans="1:13" s="20" customFormat="1" ht="15" customHeight="1" x14ac:dyDescent="0.2">
      <c r="A21" s="9" t="s">
        <v>30</v>
      </c>
      <c r="B21" s="9" t="s">
        <v>31</v>
      </c>
      <c r="C21" s="21">
        <v>3</v>
      </c>
      <c r="D21" s="21">
        <v>60</v>
      </c>
      <c r="E21" s="21">
        <v>3</v>
      </c>
      <c r="F21" s="21">
        <v>9</v>
      </c>
      <c r="G21" s="10">
        <v>90430</v>
      </c>
      <c r="H21" s="10">
        <v>249131</v>
      </c>
      <c r="I21" s="10">
        <v>339561</v>
      </c>
      <c r="J21" s="21">
        <v>106</v>
      </c>
      <c r="K21" s="10">
        <v>339561</v>
      </c>
      <c r="L21" s="11">
        <v>0</v>
      </c>
      <c r="M21" s="10">
        <v>339561</v>
      </c>
    </row>
    <row r="22" spans="1:13" s="20" customFormat="1" ht="15" customHeight="1" x14ac:dyDescent="0.2">
      <c r="A22" s="9" t="s">
        <v>32</v>
      </c>
      <c r="B22" s="9" t="s">
        <v>33</v>
      </c>
      <c r="C22" s="21">
        <v>3</v>
      </c>
      <c r="D22" s="21">
        <v>60</v>
      </c>
      <c r="E22" s="21">
        <v>3</v>
      </c>
      <c r="F22" s="21">
        <v>9</v>
      </c>
      <c r="G22" s="10">
        <v>101705</v>
      </c>
      <c r="H22" s="10">
        <v>249131</v>
      </c>
      <c r="I22" s="10">
        <v>350836</v>
      </c>
      <c r="J22" s="21">
        <v>68</v>
      </c>
      <c r="K22" s="11">
        <v>0</v>
      </c>
      <c r="L22" s="11">
        <v>0</v>
      </c>
      <c r="M22" s="11">
        <v>0</v>
      </c>
    </row>
    <row r="23" spans="1:13" s="20" customFormat="1" ht="15" customHeight="1" x14ac:dyDescent="0.2">
      <c r="A23" s="9" t="s">
        <v>34</v>
      </c>
      <c r="B23" s="9" t="s">
        <v>35</v>
      </c>
      <c r="C23" s="21">
        <v>3</v>
      </c>
      <c r="D23" s="21">
        <v>60</v>
      </c>
      <c r="E23" s="21">
        <v>3</v>
      </c>
      <c r="F23" s="21">
        <v>9</v>
      </c>
      <c r="G23" s="10">
        <v>97074</v>
      </c>
      <c r="H23" s="10">
        <v>249131</v>
      </c>
      <c r="I23" s="10">
        <v>346205</v>
      </c>
      <c r="J23" s="21">
        <v>133</v>
      </c>
      <c r="K23" s="10">
        <v>346205</v>
      </c>
      <c r="L23" s="11">
        <v>0</v>
      </c>
      <c r="M23" s="10">
        <v>346205</v>
      </c>
    </row>
    <row r="24" spans="1:13" s="20" customFormat="1" ht="15" customHeight="1" x14ac:dyDescent="0.2">
      <c r="A24" s="9" t="s">
        <v>130</v>
      </c>
      <c r="B24" s="9" t="s">
        <v>131</v>
      </c>
      <c r="C24" s="21">
        <v>2</v>
      </c>
      <c r="D24" s="21">
        <v>40</v>
      </c>
      <c r="E24" s="21">
        <v>2</v>
      </c>
      <c r="F24" s="21">
        <v>6</v>
      </c>
      <c r="G24" s="10">
        <v>344145</v>
      </c>
      <c r="H24" s="11">
        <v>0</v>
      </c>
      <c r="I24" s="10">
        <v>344145</v>
      </c>
      <c r="J24" s="21">
        <v>63</v>
      </c>
      <c r="K24" s="11">
        <v>0</v>
      </c>
      <c r="L24" s="11">
        <v>0</v>
      </c>
      <c r="M24" s="11">
        <v>0</v>
      </c>
    </row>
    <row r="25" spans="1:13" s="20" customFormat="1" ht="15" customHeight="1" x14ac:dyDescent="0.2">
      <c r="A25" s="9" t="s">
        <v>36</v>
      </c>
      <c r="B25" s="9" t="s">
        <v>37</v>
      </c>
      <c r="C25" s="21">
        <v>3</v>
      </c>
      <c r="D25" s="21">
        <v>60</v>
      </c>
      <c r="E25" s="21">
        <v>3</v>
      </c>
      <c r="F25" s="22">
        <v>7.5</v>
      </c>
      <c r="G25" s="10">
        <v>313376</v>
      </c>
      <c r="H25" s="10">
        <v>207609</v>
      </c>
      <c r="I25" s="10">
        <v>520985</v>
      </c>
      <c r="J25" s="21">
        <v>107</v>
      </c>
      <c r="K25" s="10">
        <v>520985</v>
      </c>
      <c r="L25" s="11">
        <v>0</v>
      </c>
      <c r="M25" s="10">
        <v>520985</v>
      </c>
    </row>
    <row r="26" spans="1:13" s="20" customFormat="1" ht="15" customHeight="1" x14ac:dyDescent="0.2">
      <c r="A26" s="9" t="s">
        <v>38</v>
      </c>
      <c r="B26" s="9" t="s">
        <v>39</v>
      </c>
      <c r="C26" s="21">
        <v>3</v>
      </c>
      <c r="D26" s="21">
        <v>60</v>
      </c>
      <c r="E26" s="21">
        <v>3</v>
      </c>
      <c r="F26" s="21">
        <v>9</v>
      </c>
      <c r="G26" s="10">
        <v>90085</v>
      </c>
      <c r="H26" s="10">
        <v>249131</v>
      </c>
      <c r="I26" s="10">
        <v>339216</v>
      </c>
      <c r="J26" s="21">
        <v>107</v>
      </c>
      <c r="K26" s="10">
        <v>339216</v>
      </c>
      <c r="L26" s="11">
        <v>0</v>
      </c>
      <c r="M26" s="10">
        <v>339216</v>
      </c>
    </row>
    <row r="27" spans="1:13" s="20" customFormat="1" ht="15" customHeight="1" x14ac:dyDescent="0.2">
      <c r="A27" s="9" t="s">
        <v>40</v>
      </c>
      <c r="B27" s="9" t="s">
        <v>41</v>
      </c>
      <c r="C27" s="21">
        <v>2</v>
      </c>
      <c r="D27" s="21">
        <v>40</v>
      </c>
      <c r="E27" s="21">
        <v>2</v>
      </c>
      <c r="F27" s="21">
        <v>6</v>
      </c>
      <c r="G27" s="10">
        <v>169534</v>
      </c>
      <c r="H27" s="11">
        <v>0</v>
      </c>
      <c r="I27" s="10">
        <v>169534</v>
      </c>
      <c r="J27" s="21">
        <v>134</v>
      </c>
      <c r="K27" s="10">
        <v>169534</v>
      </c>
      <c r="L27" s="11">
        <v>0</v>
      </c>
      <c r="M27" s="10">
        <v>169534</v>
      </c>
    </row>
    <row r="28" spans="1:13" s="20" customFormat="1" ht="15" customHeight="1" x14ac:dyDescent="0.2">
      <c r="A28" s="9" t="s">
        <v>146</v>
      </c>
      <c r="B28" s="9" t="s">
        <v>147</v>
      </c>
      <c r="C28" s="21">
        <v>2</v>
      </c>
      <c r="D28" s="21">
        <v>40</v>
      </c>
      <c r="E28" s="21">
        <v>2</v>
      </c>
      <c r="F28" s="21">
        <v>6</v>
      </c>
      <c r="G28" s="10">
        <v>433287</v>
      </c>
      <c r="H28" s="11">
        <v>0</v>
      </c>
      <c r="I28" s="10">
        <v>433287</v>
      </c>
      <c r="J28" s="21">
        <v>133</v>
      </c>
      <c r="K28" s="10">
        <v>433287</v>
      </c>
      <c r="L28" s="11">
        <v>0</v>
      </c>
      <c r="M28" s="10">
        <v>433287</v>
      </c>
    </row>
    <row r="29" spans="1:13" s="20" customFormat="1" ht="15" customHeight="1" x14ac:dyDescent="0.2">
      <c r="A29" s="9" t="s">
        <v>42</v>
      </c>
      <c r="B29" s="9" t="s">
        <v>43</v>
      </c>
      <c r="C29" s="21">
        <v>2</v>
      </c>
      <c r="D29" s="21">
        <v>40</v>
      </c>
      <c r="E29" s="21">
        <v>2</v>
      </c>
      <c r="F29" s="21">
        <v>6</v>
      </c>
      <c r="G29" s="10">
        <v>281411</v>
      </c>
      <c r="H29" s="11">
        <v>0</v>
      </c>
      <c r="I29" s="10">
        <v>281411</v>
      </c>
      <c r="J29" s="21">
        <v>130</v>
      </c>
      <c r="K29" s="10">
        <v>281411</v>
      </c>
      <c r="L29" s="11">
        <v>0</v>
      </c>
      <c r="M29" s="10">
        <v>281411</v>
      </c>
    </row>
    <row r="30" spans="1:13" s="20" customFormat="1" ht="15" customHeight="1" x14ac:dyDescent="0.2">
      <c r="A30" s="9" t="s">
        <v>44</v>
      </c>
      <c r="B30" s="9" t="s">
        <v>45</v>
      </c>
      <c r="C30" s="21">
        <v>2</v>
      </c>
      <c r="D30" s="21">
        <v>40</v>
      </c>
      <c r="E30" s="21">
        <v>2</v>
      </c>
      <c r="F30" s="21">
        <v>6</v>
      </c>
      <c r="G30" s="10">
        <v>104156</v>
      </c>
      <c r="H30" s="11">
        <v>0</v>
      </c>
      <c r="I30" s="10">
        <v>104156</v>
      </c>
      <c r="J30" s="21">
        <v>95</v>
      </c>
      <c r="K30" s="10">
        <v>104156</v>
      </c>
      <c r="L30" s="11">
        <v>0</v>
      </c>
      <c r="M30" s="10">
        <v>104156</v>
      </c>
    </row>
    <row r="31" spans="1:13" s="20" customFormat="1" ht="15" customHeight="1" x14ac:dyDescent="0.2">
      <c r="A31" s="9" t="s">
        <v>46</v>
      </c>
      <c r="B31" s="9" t="s">
        <v>47</v>
      </c>
      <c r="C31" s="21">
        <v>3</v>
      </c>
      <c r="D31" s="21">
        <v>60</v>
      </c>
      <c r="E31" s="21">
        <v>3</v>
      </c>
      <c r="F31" s="21">
        <v>9</v>
      </c>
      <c r="G31" s="10">
        <v>192186</v>
      </c>
      <c r="H31" s="10">
        <v>249131</v>
      </c>
      <c r="I31" s="10">
        <v>441317</v>
      </c>
      <c r="J31" s="21">
        <v>154</v>
      </c>
      <c r="K31" s="10">
        <v>441317</v>
      </c>
      <c r="L31" s="11">
        <v>0</v>
      </c>
      <c r="M31" s="10">
        <v>441317</v>
      </c>
    </row>
    <row r="32" spans="1:13" s="20" customFormat="1" ht="15" customHeight="1" x14ac:dyDescent="0.2">
      <c r="A32" s="9" t="s">
        <v>48</v>
      </c>
      <c r="B32" s="9" t="s">
        <v>49</v>
      </c>
      <c r="C32" s="21">
        <v>2</v>
      </c>
      <c r="D32" s="21">
        <v>40</v>
      </c>
      <c r="E32" s="21">
        <v>2</v>
      </c>
      <c r="F32" s="21">
        <v>6</v>
      </c>
      <c r="G32" s="10">
        <v>128121</v>
      </c>
      <c r="H32" s="11">
        <v>0</v>
      </c>
      <c r="I32" s="10">
        <v>128121</v>
      </c>
      <c r="J32" s="21">
        <v>118</v>
      </c>
      <c r="K32" s="10">
        <v>128121</v>
      </c>
      <c r="L32" s="11">
        <v>0</v>
      </c>
      <c r="M32" s="10">
        <v>128121</v>
      </c>
    </row>
    <row r="33" spans="1:13" s="20" customFormat="1" ht="15" customHeight="1" x14ac:dyDescent="0.2">
      <c r="A33" s="9" t="s">
        <v>50</v>
      </c>
      <c r="B33" s="9" t="s">
        <v>51</v>
      </c>
      <c r="C33" s="21">
        <v>2</v>
      </c>
      <c r="D33" s="21">
        <v>40</v>
      </c>
      <c r="E33" s="21">
        <v>2</v>
      </c>
      <c r="F33" s="21">
        <v>6</v>
      </c>
      <c r="G33" s="10">
        <v>453446</v>
      </c>
      <c r="H33" s="11">
        <v>0</v>
      </c>
      <c r="I33" s="10">
        <v>453446</v>
      </c>
      <c r="J33" s="21">
        <v>153</v>
      </c>
      <c r="K33" s="10">
        <v>453446</v>
      </c>
      <c r="L33" s="11">
        <v>0</v>
      </c>
      <c r="M33" s="10">
        <v>453446</v>
      </c>
    </row>
    <row r="34" spans="1:13" s="20" customFormat="1" ht="15" customHeight="1" x14ac:dyDescent="0.2">
      <c r="A34" s="9" t="s">
        <v>52</v>
      </c>
      <c r="B34" s="9" t="s">
        <v>53</v>
      </c>
      <c r="C34" s="21">
        <v>4</v>
      </c>
      <c r="D34" s="21">
        <v>80</v>
      </c>
      <c r="E34" s="21">
        <v>3</v>
      </c>
      <c r="F34" s="22">
        <v>10.5</v>
      </c>
      <c r="G34" s="10">
        <v>167286</v>
      </c>
      <c r="H34" s="10">
        <v>290652</v>
      </c>
      <c r="I34" s="10">
        <v>457938</v>
      </c>
      <c r="J34" s="21">
        <v>118</v>
      </c>
      <c r="K34" s="10">
        <v>457938</v>
      </c>
      <c r="L34" s="11">
        <v>0</v>
      </c>
      <c r="M34" s="10">
        <v>457938</v>
      </c>
    </row>
    <row r="35" spans="1:13" s="20" customFormat="1" ht="15" customHeight="1" x14ac:dyDescent="0.2">
      <c r="A35" s="9" t="s">
        <v>54</v>
      </c>
      <c r="B35" s="9" t="s">
        <v>55</v>
      </c>
      <c r="C35" s="21">
        <v>3</v>
      </c>
      <c r="D35" s="21">
        <v>60</v>
      </c>
      <c r="E35" s="21">
        <v>3</v>
      </c>
      <c r="F35" s="22">
        <v>7.5</v>
      </c>
      <c r="G35" s="10">
        <v>149669</v>
      </c>
      <c r="H35" s="10">
        <v>207609</v>
      </c>
      <c r="I35" s="10">
        <v>357278</v>
      </c>
      <c r="J35" s="21">
        <v>146</v>
      </c>
      <c r="K35" s="10">
        <v>357278</v>
      </c>
      <c r="L35" s="11">
        <v>0</v>
      </c>
      <c r="M35" s="10">
        <v>357278</v>
      </c>
    </row>
    <row r="36" spans="1:13" s="20" customFormat="1" ht="15" customHeight="1" x14ac:dyDescent="0.2">
      <c r="A36" s="9" t="s">
        <v>56</v>
      </c>
      <c r="B36" s="9" t="s">
        <v>57</v>
      </c>
      <c r="C36" s="21">
        <v>2</v>
      </c>
      <c r="D36" s="21">
        <v>40</v>
      </c>
      <c r="E36" s="21">
        <v>2</v>
      </c>
      <c r="F36" s="21">
        <v>6</v>
      </c>
      <c r="G36" s="10">
        <v>142857</v>
      </c>
      <c r="H36" s="11">
        <v>0</v>
      </c>
      <c r="I36" s="10">
        <v>142857</v>
      </c>
      <c r="J36" s="21">
        <v>244</v>
      </c>
      <c r="K36" s="10">
        <v>142857</v>
      </c>
      <c r="L36" s="11">
        <v>0</v>
      </c>
      <c r="M36" s="10">
        <v>142857</v>
      </c>
    </row>
    <row r="37" spans="1:13" s="20" customFormat="1" ht="15" customHeight="1" x14ac:dyDescent="0.2">
      <c r="A37" s="9" t="s">
        <v>58</v>
      </c>
      <c r="B37" s="9" t="s">
        <v>59</v>
      </c>
      <c r="C37" s="21">
        <v>2</v>
      </c>
      <c r="D37" s="21">
        <v>40</v>
      </c>
      <c r="E37" s="21">
        <v>2</v>
      </c>
      <c r="F37" s="21">
        <v>6</v>
      </c>
      <c r="G37" s="10">
        <v>276654</v>
      </c>
      <c r="H37" s="11">
        <v>0</v>
      </c>
      <c r="I37" s="10">
        <v>276654</v>
      </c>
      <c r="J37" s="21">
        <v>121</v>
      </c>
      <c r="K37" s="10">
        <v>276654</v>
      </c>
      <c r="L37" s="11">
        <v>0</v>
      </c>
      <c r="M37" s="10">
        <v>276654</v>
      </c>
    </row>
    <row r="38" spans="1:13" s="20" customFormat="1" ht="15" customHeight="1" x14ac:dyDescent="0.2">
      <c r="A38" s="9" t="s">
        <v>60</v>
      </c>
      <c r="B38" s="9" t="s">
        <v>61</v>
      </c>
      <c r="C38" s="21">
        <v>3</v>
      </c>
      <c r="D38" s="21">
        <v>60</v>
      </c>
      <c r="E38" s="21">
        <v>3</v>
      </c>
      <c r="F38" s="21">
        <v>9</v>
      </c>
      <c r="G38" s="10">
        <v>72789</v>
      </c>
      <c r="H38" s="10">
        <v>249131</v>
      </c>
      <c r="I38" s="10">
        <v>321920</v>
      </c>
      <c r="J38" s="21">
        <v>130</v>
      </c>
      <c r="K38" s="10">
        <v>321920</v>
      </c>
      <c r="L38" s="11">
        <v>0</v>
      </c>
      <c r="M38" s="10">
        <v>321920</v>
      </c>
    </row>
    <row r="39" spans="1:13" s="20" customFormat="1" ht="15" customHeight="1" x14ac:dyDescent="0.2">
      <c r="A39" s="9" t="s">
        <v>132</v>
      </c>
      <c r="B39" s="9" t="s">
        <v>133</v>
      </c>
      <c r="C39" s="21">
        <v>4</v>
      </c>
      <c r="D39" s="21">
        <v>80</v>
      </c>
      <c r="E39" s="21">
        <v>3</v>
      </c>
      <c r="F39" s="22">
        <v>10.5</v>
      </c>
      <c r="G39" s="10">
        <v>486001</v>
      </c>
      <c r="H39" s="10">
        <v>290652</v>
      </c>
      <c r="I39" s="10">
        <v>776653</v>
      </c>
      <c r="J39" s="21">
        <v>159</v>
      </c>
      <c r="K39" s="10">
        <v>776653</v>
      </c>
      <c r="L39" s="11">
        <v>0</v>
      </c>
      <c r="M39" s="10">
        <v>776653</v>
      </c>
    </row>
    <row r="40" spans="1:13" s="20" customFormat="1" ht="15" customHeight="1" x14ac:dyDescent="0.2">
      <c r="A40" s="9" t="s">
        <v>134</v>
      </c>
      <c r="B40" s="9" t="s">
        <v>135</v>
      </c>
      <c r="C40" s="21">
        <v>3</v>
      </c>
      <c r="D40" s="21">
        <v>60</v>
      </c>
      <c r="E40" s="21">
        <v>3</v>
      </c>
      <c r="F40" s="21">
        <v>9</v>
      </c>
      <c r="G40" s="10">
        <v>448554</v>
      </c>
      <c r="H40" s="10">
        <v>249131</v>
      </c>
      <c r="I40" s="10">
        <v>697685</v>
      </c>
      <c r="J40" s="21">
        <v>145</v>
      </c>
      <c r="K40" s="10">
        <v>697685</v>
      </c>
      <c r="L40" s="11">
        <v>0</v>
      </c>
      <c r="M40" s="10">
        <v>697685</v>
      </c>
    </row>
    <row r="41" spans="1:13" s="20" customFormat="1" ht="15" customHeight="1" x14ac:dyDescent="0.2">
      <c r="A41" s="9" t="s">
        <v>62</v>
      </c>
      <c r="B41" s="9" t="s">
        <v>63</v>
      </c>
      <c r="C41" s="21">
        <v>3</v>
      </c>
      <c r="D41" s="21">
        <v>60</v>
      </c>
      <c r="E41" s="21">
        <v>3</v>
      </c>
      <c r="F41" s="21">
        <v>9</v>
      </c>
      <c r="G41" s="10">
        <v>163597</v>
      </c>
      <c r="H41" s="10">
        <v>249131</v>
      </c>
      <c r="I41" s="10">
        <v>412728</v>
      </c>
      <c r="J41" s="21">
        <v>139</v>
      </c>
      <c r="K41" s="10">
        <v>412728</v>
      </c>
      <c r="L41" s="11">
        <v>0</v>
      </c>
      <c r="M41" s="10">
        <v>412728</v>
      </c>
    </row>
    <row r="42" spans="1:13" s="20" customFormat="1" ht="15" customHeight="1" x14ac:dyDescent="0.2">
      <c r="A42" s="9" t="s">
        <v>64</v>
      </c>
      <c r="B42" s="9" t="s">
        <v>65</v>
      </c>
      <c r="C42" s="21">
        <v>3</v>
      </c>
      <c r="D42" s="21">
        <v>60</v>
      </c>
      <c r="E42" s="21">
        <v>3</v>
      </c>
      <c r="F42" s="22">
        <v>7.5</v>
      </c>
      <c r="G42" s="10">
        <v>169694</v>
      </c>
      <c r="H42" s="10">
        <v>207609</v>
      </c>
      <c r="I42" s="10">
        <v>377303</v>
      </c>
      <c r="J42" s="21">
        <v>106</v>
      </c>
      <c r="K42" s="10">
        <v>377303</v>
      </c>
      <c r="L42" s="11">
        <v>0</v>
      </c>
      <c r="M42" s="10">
        <v>377303</v>
      </c>
    </row>
    <row r="43" spans="1:13" s="20" customFormat="1" ht="15" customHeight="1" x14ac:dyDescent="0.2">
      <c r="A43" s="9" t="s">
        <v>66</v>
      </c>
      <c r="B43" s="9" t="s">
        <v>67</v>
      </c>
      <c r="C43" s="21">
        <v>2</v>
      </c>
      <c r="D43" s="21">
        <v>40</v>
      </c>
      <c r="E43" s="21">
        <v>2</v>
      </c>
      <c r="F43" s="21">
        <v>6</v>
      </c>
      <c r="G43" s="10">
        <v>119784</v>
      </c>
      <c r="H43" s="11">
        <v>0</v>
      </c>
      <c r="I43" s="10">
        <v>119784</v>
      </c>
      <c r="J43" s="21">
        <v>78</v>
      </c>
      <c r="K43" s="10">
        <v>93432</v>
      </c>
      <c r="L43" s="11">
        <v>0</v>
      </c>
      <c r="M43" s="10">
        <v>93432</v>
      </c>
    </row>
    <row r="44" spans="1:13" s="20" customFormat="1" ht="15" customHeight="1" x14ac:dyDescent="0.2">
      <c r="A44" s="9" t="s">
        <v>68</v>
      </c>
      <c r="B44" s="9" t="s">
        <v>69</v>
      </c>
      <c r="C44" s="21">
        <v>2</v>
      </c>
      <c r="D44" s="21">
        <v>40</v>
      </c>
      <c r="E44" s="21">
        <v>2</v>
      </c>
      <c r="F44" s="21">
        <v>6</v>
      </c>
      <c r="G44" s="10">
        <v>109520</v>
      </c>
      <c r="H44" s="11">
        <v>0</v>
      </c>
      <c r="I44" s="10">
        <v>109520</v>
      </c>
      <c r="J44" s="21">
        <v>125</v>
      </c>
      <c r="K44" s="10">
        <v>109520</v>
      </c>
      <c r="L44" s="11">
        <v>0</v>
      </c>
      <c r="M44" s="10">
        <v>109520</v>
      </c>
    </row>
    <row r="45" spans="1:13" s="20" customFormat="1" ht="15" customHeight="1" x14ac:dyDescent="0.2">
      <c r="A45" s="9" t="s">
        <v>138</v>
      </c>
      <c r="B45" s="9" t="s">
        <v>139</v>
      </c>
      <c r="C45" s="21">
        <v>2</v>
      </c>
      <c r="D45" s="21">
        <v>40</v>
      </c>
      <c r="E45" s="21">
        <v>2</v>
      </c>
      <c r="F45" s="21">
        <v>6</v>
      </c>
      <c r="G45" s="10">
        <v>50827</v>
      </c>
      <c r="H45" s="11">
        <v>0</v>
      </c>
      <c r="I45" s="10">
        <v>50827</v>
      </c>
      <c r="J45" s="21">
        <v>22</v>
      </c>
      <c r="K45" s="11">
        <v>0</v>
      </c>
      <c r="L45" s="11">
        <v>0</v>
      </c>
      <c r="M45" s="11">
        <v>0</v>
      </c>
    </row>
    <row r="46" spans="1:13" s="20" customFormat="1" ht="15" customHeight="1" x14ac:dyDescent="0.2">
      <c r="A46" s="9" t="s">
        <v>70</v>
      </c>
      <c r="B46" s="9" t="s">
        <v>71</v>
      </c>
      <c r="C46" s="21">
        <v>2</v>
      </c>
      <c r="D46" s="21">
        <v>40</v>
      </c>
      <c r="E46" s="21">
        <v>2</v>
      </c>
      <c r="F46" s="21">
        <v>6</v>
      </c>
      <c r="G46" s="10">
        <v>342647</v>
      </c>
      <c r="H46" s="11">
        <v>0</v>
      </c>
      <c r="I46" s="10">
        <v>342647</v>
      </c>
      <c r="J46" s="21">
        <v>86</v>
      </c>
      <c r="K46" s="10">
        <v>294676</v>
      </c>
      <c r="L46" s="11">
        <v>0</v>
      </c>
      <c r="M46" s="10">
        <v>294676</v>
      </c>
    </row>
    <row r="47" spans="1:13" s="20" customFormat="1" ht="15" customHeight="1" x14ac:dyDescent="0.2">
      <c r="A47" s="9" t="s">
        <v>74</v>
      </c>
      <c r="B47" s="9" t="s">
        <v>75</v>
      </c>
      <c r="C47" s="11">
        <v>0</v>
      </c>
      <c r="D47" s="11">
        <v>0</v>
      </c>
      <c r="E47" s="21">
        <v>1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</row>
    <row r="48" spans="1:13" s="20" customFormat="1" ht="15" customHeight="1" x14ac:dyDescent="0.2">
      <c r="A48" s="9" t="s">
        <v>78</v>
      </c>
      <c r="B48" s="9" t="s">
        <v>79</v>
      </c>
      <c r="C48" s="21">
        <v>1</v>
      </c>
      <c r="D48" s="21">
        <v>25</v>
      </c>
      <c r="E48" s="21">
        <v>1</v>
      </c>
      <c r="F48" s="21">
        <v>3</v>
      </c>
      <c r="G48" s="11">
        <v>0</v>
      </c>
      <c r="H48" s="11">
        <v>0</v>
      </c>
      <c r="I48" s="11">
        <v>0</v>
      </c>
      <c r="J48" s="21">
        <v>34</v>
      </c>
      <c r="K48" s="11">
        <v>0</v>
      </c>
      <c r="L48" s="11">
        <v>0</v>
      </c>
      <c r="M48" s="11">
        <v>0</v>
      </c>
    </row>
    <row r="49" spans="1:13" s="20" customFormat="1" ht="15" customHeight="1" x14ac:dyDescent="0.2">
      <c r="A49" s="9" t="s">
        <v>80</v>
      </c>
      <c r="B49" s="9" t="s">
        <v>81</v>
      </c>
      <c r="C49" s="21">
        <v>2</v>
      </c>
      <c r="D49" s="21">
        <v>50</v>
      </c>
      <c r="E49" s="21">
        <v>2</v>
      </c>
      <c r="F49" s="21">
        <v>6</v>
      </c>
      <c r="G49" s="10">
        <v>16446</v>
      </c>
      <c r="H49" s="11">
        <v>0</v>
      </c>
      <c r="I49" s="10">
        <v>16446</v>
      </c>
      <c r="J49" s="21">
        <v>17</v>
      </c>
      <c r="K49" s="11">
        <v>0</v>
      </c>
      <c r="L49" s="11">
        <v>0</v>
      </c>
      <c r="M49" s="11">
        <v>0</v>
      </c>
    </row>
    <row r="50" spans="1:13" s="20" customFormat="1" ht="15" customHeight="1" x14ac:dyDescent="0.2">
      <c r="A50" s="9" t="s">
        <v>84</v>
      </c>
      <c r="B50" s="9" t="s">
        <v>85</v>
      </c>
      <c r="C50" s="11">
        <v>0</v>
      </c>
      <c r="D50" s="11">
        <v>0</v>
      </c>
      <c r="E50" s="21">
        <v>1</v>
      </c>
      <c r="F50" s="11">
        <v>0</v>
      </c>
      <c r="G50" s="11">
        <v>0</v>
      </c>
      <c r="H50" s="11">
        <v>0</v>
      </c>
      <c r="I50" s="11">
        <v>0</v>
      </c>
      <c r="J50" s="21">
        <v>3</v>
      </c>
      <c r="K50" s="11">
        <v>0</v>
      </c>
      <c r="L50" s="11">
        <v>0</v>
      </c>
      <c r="M50" s="11">
        <v>0</v>
      </c>
    </row>
    <row r="51" spans="1:13" s="20" customFormat="1" ht="15" customHeight="1" x14ac:dyDescent="0.2">
      <c r="A51" s="9" t="s">
        <v>86</v>
      </c>
      <c r="B51" s="9" t="s">
        <v>87</v>
      </c>
      <c r="C51" s="21">
        <v>2</v>
      </c>
      <c r="D51" s="21">
        <v>50</v>
      </c>
      <c r="E51" s="21">
        <v>2</v>
      </c>
      <c r="F51" s="22">
        <v>4.5</v>
      </c>
      <c r="G51" s="10">
        <v>12808</v>
      </c>
      <c r="H51" s="11">
        <v>0</v>
      </c>
      <c r="I51" s="10">
        <v>12808</v>
      </c>
      <c r="J51" s="21">
        <v>68</v>
      </c>
      <c r="K51" s="11">
        <v>0</v>
      </c>
      <c r="L51" s="11">
        <v>0</v>
      </c>
      <c r="M51" s="11">
        <v>0</v>
      </c>
    </row>
    <row r="52" spans="1:13" s="20" customFormat="1" ht="15" customHeight="1" x14ac:dyDescent="0.2">
      <c r="A52" s="9" t="s">
        <v>88</v>
      </c>
      <c r="B52" s="9" t="s">
        <v>89</v>
      </c>
      <c r="C52" s="21">
        <v>2</v>
      </c>
      <c r="D52" s="21">
        <v>50</v>
      </c>
      <c r="E52" s="21">
        <v>2</v>
      </c>
      <c r="F52" s="21">
        <v>6</v>
      </c>
      <c r="G52" s="10">
        <v>9094</v>
      </c>
      <c r="H52" s="11">
        <v>0</v>
      </c>
      <c r="I52" s="10">
        <v>9094</v>
      </c>
      <c r="J52" s="21">
        <v>18</v>
      </c>
      <c r="K52" s="11">
        <v>0</v>
      </c>
      <c r="L52" s="11">
        <v>0</v>
      </c>
      <c r="M52" s="11">
        <v>0</v>
      </c>
    </row>
    <row r="53" spans="1:13" s="20" customFormat="1" ht="15" customHeight="1" x14ac:dyDescent="0.2">
      <c r="A53" s="9" t="s">
        <v>90</v>
      </c>
      <c r="B53" s="9" t="s">
        <v>91</v>
      </c>
      <c r="C53" s="21">
        <v>2</v>
      </c>
      <c r="D53" s="21">
        <v>50</v>
      </c>
      <c r="E53" s="21">
        <v>2</v>
      </c>
      <c r="F53" s="21">
        <v>6</v>
      </c>
      <c r="G53" s="10">
        <v>11949</v>
      </c>
      <c r="H53" s="11">
        <v>0</v>
      </c>
      <c r="I53" s="10">
        <v>11949</v>
      </c>
      <c r="J53" s="21">
        <v>16</v>
      </c>
      <c r="K53" s="11">
        <v>0</v>
      </c>
      <c r="L53" s="11">
        <v>0</v>
      </c>
      <c r="M53" s="11">
        <v>0</v>
      </c>
    </row>
    <row r="54" spans="1:13" s="20" customFormat="1" ht="15" customHeight="1" x14ac:dyDescent="0.2">
      <c r="A54" s="9" t="s">
        <v>92</v>
      </c>
      <c r="B54" s="9" t="s">
        <v>93</v>
      </c>
      <c r="C54" s="21">
        <v>2</v>
      </c>
      <c r="D54" s="21">
        <v>50</v>
      </c>
      <c r="E54" s="21">
        <v>2</v>
      </c>
      <c r="F54" s="21">
        <v>6</v>
      </c>
      <c r="G54" s="10">
        <v>14155</v>
      </c>
      <c r="H54" s="11">
        <v>0</v>
      </c>
      <c r="I54" s="10">
        <v>14155</v>
      </c>
      <c r="J54" s="21">
        <v>80</v>
      </c>
      <c r="K54" s="10">
        <v>11324</v>
      </c>
      <c r="L54" s="11">
        <v>0</v>
      </c>
      <c r="M54" s="10">
        <v>11324</v>
      </c>
    </row>
    <row r="55" spans="1:13" s="20" customFormat="1" ht="15" customHeight="1" x14ac:dyDescent="0.2">
      <c r="A55" s="9" t="s">
        <v>96</v>
      </c>
      <c r="B55" s="9" t="s">
        <v>97</v>
      </c>
      <c r="C55" s="21">
        <v>2</v>
      </c>
      <c r="D55" s="21">
        <v>50</v>
      </c>
      <c r="E55" s="21">
        <v>2</v>
      </c>
      <c r="F55" s="21">
        <v>6</v>
      </c>
      <c r="G55" s="10">
        <v>9381</v>
      </c>
      <c r="H55" s="11">
        <v>0</v>
      </c>
      <c r="I55" s="10">
        <v>9381</v>
      </c>
      <c r="J55" s="21">
        <v>9</v>
      </c>
      <c r="K55" s="11">
        <v>0</v>
      </c>
      <c r="L55" s="11">
        <v>0</v>
      </c>
      <c r="M55" s="11">
        <v>0</v>
      </c>
    </row>
    <row r="56" spans="1:13" s="20" customFormat="1" ht="15" customHeight="1" x14ac:dyDescent="0.2">
      <c r="A56" s="9" t="s">
        <v>98</v>
      </c>
      <c r="B56" s="9" t="s">
        <v>99</v>
      </c>
      <c r="C56" s="21">
        <v>2</v>
      </c>
      <c r="D56" s="21">
        <v>50</v>
      </c>
      <c r="E56" s="21">
        <v>2</v>
      </c>
      <c r="F56" s="21">
        <v>6</v>
      </c>
      <c r="G56" s="10">
        <v>20664</v>
      </c>
      <c r="H56" s="11">
        <v>0</v>
      </c>
      <c r="I56" s="10">
        <v>20664</v>
      </c>
      <c r="J56" s="21">
        <v>18</v>
      </c>
      <c r="K56" s="11">
        <v>0</v>
      </c>
      <c r="L56" s="11">
        <v>0</v>
      </c>
      <c r="M56" s="11">
        <v>0</v>
      </c>
    </row>
    <row r="57" spans="1:13" s="20" customFormat="1" ht="15" customHeight="1" x14ac:dyDescent="0.2">
      <c r="A57" s="9" t="s">
        <v>100</v>
      </c>
      <c r="B57" s="9" t="s">
        <v>101</v>
      </c>
      <c r="C57" s="21">
        <v>1</v>
      </c>
      <c r="D57" s="21">
        <v>25</v>
      </c>
      <c r="E57" s="21">
        <v>1</v>
      </c>
      <c r="F57" s="21">
        <v>3</v>
      </c>
      <c r="G57" s="11">
        <v>0</v>
      </c>
      <c r="H57" s="11">
        <v>0</v>
      </c>
      <c r="I57" s="11">
        <v>0</v>
      </c>
      <c r="J57" s="21">
        <v>19</v>
      </c>
      <c r="K57" s="11">
        <v>0</v>
      </c>
      <c r="L57" s="11">
        <v>0</v>
      </c>
      <c r="M57" s="11">
        <v>0</v>
      </c>
    </row>
    <row r="58" spans="1:13" s="20" customFormat="1" ht="15" customHeight="1" x14ac:dyDescent="0.2">
      <c r="A58" s="9" t="s">
        <v>102</v>
      </c>
      <c r="B58" s="9" t="s">
        <v>103</v>
      </c>
      <c r="C58" s="21">
        <v>1</v>
      </c>
      <c r="D58" s="21">
        <v>25</v>
      </c>
      <c r="E58" s="21">
        <v>1</v>
      </c>
      <c r="F58" s="21">
        <v>3</v>
      </c>
      <c r="G58" s="11">
        <v>0</v>
      </c>
      <c r="H58" s="11">
        <v>0</v>
      </c>
      <c r="I58" s="11">
        <v>0</v>
      </c>
      <c r="J58" s="21">
        <v>19</v>
      </c>
      <c r="K58" s="11">
        <v>0</v>
      </c>
      <c r="L58" s="11">
        <v>0</v>
      </c>
      <c r="M58" s="11">
        <v>0</v>
      </c>
    </row>
    <row r="59" spans="1:13" s="20" customFormat="1" ht="15" customHeight="1" x14ac:dyDescent="0.2">
      <c r="A59" s="9" t="s">
        <v>104</v>
      </c>
      <c r="B59" s="9" t="s">
        <v>105</v>
      </c>
      <c r="C59" s="21">
        <v>3</v>
      </c>
      <c r="D59" s="21">
        <v>75</v>
      </c>
      <c r="E59" s="21">
        <v>3</v>
      </c>
      <c r="F59" s="21">
        <v>9</v>
      </c>
      <c r="G59" s="10">
        <v>16639</v>
      </c>
      <c r="H59" s="10">
        <v>249131</v>
      </c>
      <c r="I59" s="10">
        <v>265770</v>
      </c>
      <c r="J59" s="21">
        <v>23</v>
      </c>
      <c r="K59" s="11">
        <v>0</v>
      </c>
      <c r="L59" s="11">
        <v>0</v>
      </c>
      <c r="M59" s="11">
        <v>0</v>
      </c>
    </row>
    <row r="60" spans="1:13" s="20" customFormat="1" ht="15" customHeight="1" x14ac:dyDescent="0.2">
      <c r="A60" s="9" t="s">
        <v>106</v>
      </c>
      <c r="B60" s="9" t="s">
        <v>107</v>
      </c>
      <c r="C60" s="21">
        <v>3</v>
      </c>
      <c r="D60" s="21">
        <v>60</v>
      </c>
      <c r="E60" s="21">
        <v>3</v>
      </c>
      <c r="F60" s="21">
        <v>7</v>
      </c>
      <c r="G60" s="10">
        <v>19191</v>
      </c>
      <c r="H60" s="10">
        <v>193768</v>
      </c>
      <c r="I60" s="10">
        <v>212959</v>
      </c>
      <c r="J60" s="21">
        <v>118</v>
      </c>
      <c r="K60" s="10">
        <v>212959</v>
      </c>
      <c r="L60" s="11">
        <v>0</v>
      </c>
      <c r="M60" s="10">
        <v>212959</v>
      </c>
    </row>
    <row r="61" spans="1:13" s="20" customFormat="1" ht="15" customHeight="1" x14ac:dyDescent="0.2">
      <c r="A61" s="9" t="s">
        <v>110</v>
      </c>
      <c r="B61" s="9" t="s">
        <v>111</v>
      </c>
      <c r="C61" s="21">
        <v>1</v>
      </c>
      <c r="D61" s="21">
        <v>25</v>
      </c>
      <c r="E61" s="21">
        <v>1</v>
      </c>
      <c r="F61" s="21">
        <v>3</v>
      </c>
      <c r="G61" s="11">
        <v>0</v>
      </c>
      <c r="H61" s="11">
        <v>0</v>
      </c>
      <c r="I61" s="11">
        <v>0</v>
      </c>
      <c r="J61" s="21">
        <v>17</v>
      </c>
      <c r="K61" s="11">
        <v>0</v>
      </c>
      <c r="L61" s="11">
        <v>0</v>
      </c>
      <c r="M61" s="11">
        <v>0</v>
      </c>
    </row>
    <row r="62" spans="1:13" s="20" customFormat="1" ht="15" customHeight="1" x14ac:dyDescent="0.2">
      <c r="A62" s="9" t="s">
        <v>114</v>
      </c>
      <c r="B62" s="9" t="s">
        <v>115</v>
      </c>
      <c r="C62" s="21">
        <v>2</v>
      </c>
      <c r="D62" s="21">
        <v>50</v>
      </c>
      <c r="E62" s="21">
        <v>2</v>
      </c>
      <c r="F62" s="21">
        <v>6</v>
      </c>
      <c r="G62" s="10">
        <v>10804</v>
      </c>
      <c r="H62" s="11">
        <v>0</v>
      </c>
      <c r="I62" s="10">
        <v>10804</v>
      </c>
      <c r="J62" s="21">
        <v>133</v>
      </c>
      <c r="K62" s="10">
        <v>10804</v>
      </c>
      <c r="L62" s="11">
        <v>0</v>
      </c>
      <c r="M62" s="10">
        <v>10804</v>
      </c>
    </row>
    <row r="63" spans="1:13" s="20" customFormat="1" ht="15" customHeight="1" x14ac:dyDescent="0.2">
      <c r="A63" s="9" t="s">
        <v>94</v>
      </c>
      <c r="B63" s="9" t="s">
        <v>95</v>
      </c>
      <c r="C63" s="21">
        <v>3</v>
      </c>
      <c r="D63" s="21">
        <v>75</v>
      </c>
      <c r="E63" s="21">
        <v>3</v>
      </c>
      <c r="F63" s="21">
        <v>9</v>
      </c>
      <c r="G63" s="10">
        <v>2425</v>
      </c>
      <c r="H63" s="10">
        <v>249131</v>
      </c>
      <c r="I63" s="10">
        <v>251556</v>
      </c>
      <c r="J63" s="21">
        <v>73</v>
      </c>
      <c r="K63" s="10">
        <v>183636</v>
      </c>
      <c r="L63" s="11">
        <v>0</v>
      </c>
      <c r="M63" s="10">
        <v>183636</v>
      </c>
    </row>
    <row r="64" spans="1:13" s="20" customFormat="1" ht="15" customHeight="1" x14ac:dyDescent="0.2">
      <c r="A64" s="9"/>
      <c r="B64" s="12" t="s">
        <v>148</v>
      </c>
      <c r="C64" s="14">
        <v>0</v>
      </c>
      <c r="D64" s="14">
        <v>0</v>
      </c>
      <c r="E64" s="14">
        <v>0</v>
      </c>
      <c r="F64" s="14">
        <v>0</v>
      </c>
      <c r="G64" s="13">
        <v>13660662</v>
      </c>
      <c r="H64" s="13">
        <v>5854573</v>
      </c>
      <c r="I64" s="13">
        <v>19515235</v>
      </c>
      <c r="J64" s="14">
        <v>0</v>
      </c>
      <c r="K64" s="13">
        <v>18099835</v>
      </c>
      <c r="L64" s="14">
        <v>0</v>
      </c>
      <c r="M64" s="13">
        <v>18099835</v>
      </c>
    </row>
    <row r="65" spans="1:1" s="20" customFormat="1" ht="15" customHeight="1" x14ac:dyDescent="0.2"/>
    <row r="66" spans="1:1" s="20" customFormat="1" ht="15" customHeight="1" x14ac:dyDescent="0.2">
      <c r="A66" s="8" t="s">
        <v>166</v>
      </c>
    </row>
    <row r="67" spans="1:1" s="20" customFormat="1" ht="15" customHeight="1" x14ac:dyDescent="0.2">
      <c r="A67" s="8" t="s">
        <v>167</v>
      </c>
    </row>
    <row r="68" spans="1:1" s="20" customFormat="1" ht="15" customHeight="1" x14ac:dyDescent="0.2">
      <c r="A68" s="8" t="s">
        <v>168</v>
      </c>
    </row>
  </sheetData>
  <mergeCells count="8">
    <mergeCell ref="A9:A10"/>
    <mergeCell ref="B9:B10"/>
    <mergeCell ref="C9:M9"/>
    <mergeCell ref="H1:M1"/>
    <mergeCell ref="A3:D3"/>
    <mergeCell ref="A4:M4"/>
    <mergeCell ref="A5:M5"/>
    <mergeCell ref="D7:E7"/>
  </mergeCells>
  <pageMargins left="0.39370078740157483" right="0.39370078740157483" top="0.39370078740157483" bottom="0.39370078740157483" header="0" footer="0"/>
  <pageSetup paperSize="9" scale="77" pageOrder="overThenDown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54"/>
  <sheetViews>
    <sheetView view="pageBreakPreview" zoomScale="70" zoomScaleNormal="100" zoomScaleSheetLayoutView="70" workbookViewId="0"/>
  </sheetViews>
  <sheetFormatPr defaultColWidth="10.33203125" defaultRowHeight="11.45" customHeight="1" x14ac:dyDescent="0.25"/>
  <cols>
    <col min="1" max="1" width="11.5" style="3" customWidth="1"/>
    <col min="2" max="2" width="47.1640625" style="3" customWidth="1"/>
    <col min="3" max="5" width="15.33203125" style="3" customWidth="1"/>
    <col min="6" max="6" width="10.1640625" style="3" customWidth="1"/>
    <col min="7" max="7" width="17" style="3" customWidth="1"/>
    <col min="8" max="8" width="16.5" style="3" customWidth="1"/>
    <col min="9" max="9" width="14.1640625" style="3" customWidth="1"/>
    <col min="10" max="10" width="16.83203125" style="3" customWidth="1"/>
    <col min="11" max="11" width="15.83203125" style="1" customWidth="1"/>
    <col min="12" max="12" width="17.6640625" style="1" customWidth="1"/>
    <col min="13" max="13" width="15.83203125" style="3" customWidth="1"/>
  </cols>
  <sheetData>
    <row r="1" spans="1:13" s="3" customFormat="1" ht="36.950000000000003" customHeight="1" x14ac:dyDescent="0.25">
      <c r="H1" s="249" t="s">
        <v>169</v>
      </c>
      <c r="I1" s="249"/>
      <c r="J1" s="249"/>
      <c r="K1" s="249"/>
      <c r="L1" s="249"/>
      <c r="M1" s="249"/>
    </row>
    <row r="2" spans="1:13" s="2" customFormat="1" ht="15" customHeight="1" x14ac:dyDescent="0.25">
      <c r="M2" s="15" t="s">
        <v>1</v>
      </c>
    </row>
    <row r="3" spans="1:13" s="2" customFormat="1" ht="15" customHeight="1" x14ac:dyDescent="0.25">
      <c r="A3" s="258" t="s">
        <v>170</v>
      </c>
      <c r="B3" s="258"/>
      <c r="C3" s="258"/>
      <c r="D3" s="258"/>
    </row>
    <row r="4" spans="1:13" s="5" customFormat="1" ht="56.1" customHeight="1" x14ac:dyDescent="0.3">
      <c r="A4" s="259" t="s">
        <v>151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s="16" customFormat="1" ht="15" customHeight="1" x14ac:dyDescent="0.25">
      <c r="A5" s="251" t="s">
        <v>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</row>
    <row r="6" spans="1:13" s="16" customFormat="1" ht="15" customHeight="1" x14ac:dyDescent="0.25"/>
    <row r="7" spans="1:13" s="17" customFormat="1" ht="15.95" customHeight="1" x14ac:dyDescent="0.25">
      <c r="A7" s="17" t="s">
        <v>171</v>
      </c>
      <c r="D7" s="260" t="s">
        <v>172</v>
      </c>
      <c r="E7" s="260"/>
    </row>
    <row r="8" spans="1:13" s="17" customFormat="1" ht="15.95" customHeight="1" x14ac:dyDescent="0.25"/>
    <row r="9" spans="1:13" s="18" customFormat="1" ht="15" customHeight="1" x14ac:dyDescent="0.2">
      <c r="A9" s="255" t="s">
        <v>4</v>
      </c>
      <c r="B9" s="252" t="s">
        <v>5</v>
      </c>
      <c r="C9" s="257" t="s">
        <v>173</v>
      </c>
      <c r="D9" s="257"/>
      <c r="E9" s="257"/>
      <c r="F9" s="257"/>
      <c r="G9" s="257"/>
      <c r="H9" s="257"/>
      <c r="I9" s="257"/>
      <c r="J9" s="257"/>
      <c r="K9" s="257"/>
      <c r="L9" s="257"/>
      <c r="M9" s="257"/>
    </row>
    <row r="10" spans="1:13" s="6" customFormat="1" ht="93" customHeight="1" x14ac:dyDescent="0.2">
      <c r="A10" s="256"/>
      <c r="B10" s="253"/>
      <c r="C10" s="7" t="s">
        <v>155</v>
      </c>
      <c r="D10" s="7" t="s">
        <v>156</v>
      </c>
      <c r="E10" s="7" t="s">
        <v>157</v>
      </c>
      <c r="F10" s="7" t="s">
        <v>158</v>
      </c>
      <c r="G10" s="7" t="s">
        <v>159</v>
      </c>
      <c r="H10" s="7" t="s">
        <v>160</v>
      </c>
      <c r="I10" s="7" t="s">
        <v>161</v>
      </c>
      <c r="J10" s="7" t="s">
        <v>162</v>
      </c>
      <c r="K10" s="7" t="s">
        <v>163</v>
      </c>
      <c r="L10" s="7" t="s">
        <v>164</v>
      </c>
      <c r="M10" s="7" t="s">
        <v>165</v>
      </c>
    </row>
    <row r="11" spans="1:13" s="20" customFormat="1" ht="15" customHeight="1" x14ac:dyDescent="0.2">
      <c r="A11" s="9" t="s">
        <v>12</v>
      </c>
      <c r="B11" s="9" t="s">
        <v>13</v>
      </c>
      <c r="C11" s="21">
        <v>6</v>
      </c>
      <c r="D11" s="23">
        <v>66.67</v>
      </c>
      <c r="E11" s="21">
        <v>3</v>
      </c>
      <c r="F11" s="21">
        <v>31</v>
      </c>
      <c r="G11" s="10">
        <v>32602</v>
      </c>
      <c r="H11" s="10">
        <v>103240</v>
      </c>
      <c r="I11" s="10">
        <v>135842</v>
      </c>
      <c r="J11" s="21">
        <v>87</v>
      </c>
      <c r="K11" s="10">
        <v>118183</v>
      </c>
      <c r="L11" s="11">
        <v>0</v>
      </c>
      <c r="M11" s="10">
        <v>118183</v>
      </c>
    </row>
    <row r="12" spans="1:13" s="20" customFormat="1" ht="15" customHeight="1" x14ac:dyDescent="0.2">
      <c r="A12" s="9" t="s">
        <v>124</v>
      </c>
      <c r="B12" s="9" t="s">
        <v>125</v>
      </c>
      <c r="C12" s="21">
        <v>1</v>
      </c>
      <c r="D12" s="23">
        <v>33.33</v>
      </c>
      <c r="E12" s="21">
        <v>1</v>
      </c>
      <c r="F12" s="21">
        <v>9</v>
      </c>
      <c r="G12" s="11">
        <v>0</v>
      </c>
      <c r="H12" s="11">
        <v>0</v>
      </c>
      <c r="I12" s="11">
        <v>0</v>
      </c>
      <c r="J12" s="21">
        <v>145</v>
      </c>
      <c r="K12" s="11">
        <v>0</v>
      </c>
      <c r="L12" s="11">
        <v>0</v>
      </c>
      <c r="M12" s="11">
        <v>0</v>
      </c>
    </row>
    <row r="13" spans="1:13" s="20" customFormat="1" ht="15" customHeight="1" x14ac:dyDescent="0.2">
      <c r="A13" s="9" t="s">
        <v>120</v>
      </c>
      <c r="B13" s="9" t="s">
        <v>121</v>
      </c>
      <c r="C13" s="21">
        <v>8</v>
      </c>
      <c r="D13" s="23">
        <v>88.89</v>
      </c>
      <c r="E13" s="21">
        <v>3</v>
      </c>
      <c r="F13" s="21">
        <v>44</v>
      </c>
      <c r="G13" s="10">
        <v>2474262</v>
      </c>
      <c r="H13" s="10">
        <v>146535</v>
      </c>
      <c r="I13" s="10">
        <v>2620797</v>
      </c>
      <c r="J13" s="21">
        <v>127</v>
      </c>
      <c r="K13" s="10">
        <v>2620797</v>
      </c>
      <c r="L13" s="11">
        <v>0</v>
      </c>
      <c r="M13" s="10">
        <v>2620797</v>
      </c>
    </row>
    <row r="14" spans="1:13" s="20" customFormat="1" ht="15" customHeight="1" x14ac:dyDescent="0.2">
      <c r="A14" s="9" t="s">
        <v>16</v>
      </c>
      <c r="B14" s="9" t="s">
        <v>17</v>
      </c>
      <c r="C14" s="21">
        <v>8</v>
      </c>
      <c r="D14" s="23">
        <v>88.89</v>
      </c>
      <c r="E14" s="21">
        <v>3</v>
      </c>
      <c r="F14" s="21">
        <v>48</v>
      </c>
      <c r="G14" s="10">
        <v>859006</v>
      </c>
      <c r="H14" s="10">
        <v>159856</v>
      </c>
      <c r="I14" s="10">
        <v>1018862</v>
      </c>
      <c r="J14" s="21">
        <v>102</v>
      </c>
      <c r="K14" s="10">
        <v>1018862</v>
      </c>
      <c r="L14" s="11">
        <v>0</v>
      </c>
      <c r="M14" s="10">
        <v>1018862</v>
      </c>
    </row>
    <row r="15" spans="1:13" s="20" customFormat="1" ht="15" customHeight="1" x14ac:dyDescent="0.2">
      <c r="A15" s="9" t="s">
        <v>108</v>
      </c>
      <c r="B15" s="9" t="s">
        <v>109</v>
      </c>
      <c r="C15" s="21">
        <v>6</v>
      </c>
      <c r="D15" s="21">
        <v>75</v>
      </c>
      <c r="E15" s="21">
        <v>3</v>
      </c>
      <c r="F15" s="21">
        <v>32</v>
      </c>
      <c r="G15" s="10">
        <v>411664</v>
      </c>
      <c r="H15" s="10">
        <v>106571</v>
      </c>
      <c r="I15" s="10">
        <v>518235</v>
      </c>
      <c r="J15" s="21">
        <v>56</v>
      </c>
      <c r="K15" s="11">
        <v>0</v>
      </c>
      <c r="L15" s="11">
        <v>0</v>
      </c>
      <c r="M15" s="11">
        <v>0</v>
      </c>
    </row>
    <row r="16" spans="1:13" s="20" customFormat="1" ht="15" customHeight="1" x14ac:dyDescent="0.2">
      <c r="A16" s="9" t="s">
        <v>26</v>
      </c>
      <c r="B16" s="9" t="s">
        <v>27</v>
      </c>
      <c r="C16" s="21">
        <v>8</v>
      </c>
      <c r="D16" s="23">
        <v>88.89</v>
      </c>
      <c r="E16" s="21">
        <v>3</v>
      </c>
      <c r="F16" s="21">
        <v>36</v>
      </c>
      <c r="G16" s="10">
        <v>118187</v>
      </c>
      <c r="H16" s="10">
        <v>119892</v>
      </c>
      <c r="I16" s="10">
        <v>238079</v>
      </c>
      <c r="J16" s="21">
        <v>128</v>
      </c>
      <c r="K16" s="10">
        <v>238079</v>
      </c>
      <c r="L16" s="11">
        <v>0</v>
      </c>
      <c r="M16" s="10">
        <v>238079</v>
      </c>
    </row>
    <row r="17" spans="1:13" s="20" customFormat="1" ht="15" customHeight="1" x14ac:dyDescent="0.2">
      <c r="A17" s="9" t="s">
        <v>112</v>
      </c>
      <c r="B17" s="9" t="s">
        <v>113</v>
      </c>
      <c r="C17" s="21">
        <v>7</v>
      </c>
      <c r="D17" s="23">
        <v>77.78</v>
      </c>
      <c r="E17" s="21">
        <v>3</v>
      </c>
      <c r="F17" s="21">
        <v>34</v>
      </c>
      <c r="G17" s="10">
        <v>495650</v>
      </c>
      <c r="H17" s="10">
        <v>113231</v>
      </c>
      <c r="I17" s="10">
        <v>608881</v>
      </c>
      <c r="J17" s="21">
        <v>107</v>
      </c>
      <c r="K17" s="10">
        <v>608881</v>
      </c>
      <c r="L17" s="11">
        <v>0</v>
      </c>
      <c r="M17" s="10">
        <v>608881</v>
      </c>
    </row>
    <row r="18" spans="1:13" s="20" customFormat="1" ht="15" customHeight="1" x14ac:dyDescent="0.2">
      <c r="A18" s="9" t="s">
        <v>136</v>
      </c>
      <c r="B18" s="9" t="s">
        <v>137</v>
      </c>
      <c r="C18" s="21">
        <v>7</v>
      </c>
      <c r="D18" s="22">
        <v>87.5</v>
      </c>
      <c r="E18" s="21">
        <v>3</v>
      </c>
      <c r="F18" s="22">
        <v>36.5</v>
      </c>
      <c r="G18" s="10">
        <v>288755</v>
      </c>
      <c r="H18" s="10">
        <v>121557</v>
      </c>
      <c r="I18" s="10">
        <v>410312</v>
      </c>
      <c r="J18" s="21">
        <v>174</v>
      </c>
      <c r="K18" s="10">
        <v>410312</v>
      </c>
      <c r="L18" s="11">
        <v>0</v>
      </c>
      <c r="M18" s="10">
        <v>410312</v>
      </c>
    </row>
    <row r="19" spans="1:13" s="20" customFormat="1" ht="15" customHeight="1" x14ac:dyDescent="0.2">
      <c r="A19" s="9" t="s">
        <v>128</v>
      </c>
      <c r="B19" s="9" t="s">
        <v>129</v>
      </c>
      <c r="C19" s="21">
        <v>6</v>
      </c>
      <c r="D19" s="21">
        <v>75</v>
      </c>
      <c r="E19" s="21">
        <v>3</v>
      </c>
      <c r="F19" s="21">
        <v>36</v>
      </c>
      <c r="G19" s="10">
        <v>201007</v>
      </c>
      <c r="H19" s="10">
        <v>119892</v>
      </c>
      <c r="I19" s="10">
        <v>320899</v>
      </c>
      <c r="J19" s="21">
        <v>119</v>
      </c>
      <c r="K19" s="10">
        <v>320899</v>
      </c>
      <c r="L19" s="11">
        <v>0</v>
      </c>
      <c r="M19" s="10">
        <v>320899</v>
      </c>
    </row>
    <row r="20" spans="1:13" s="20" customFormat="1" ht="15" customHeight="1" x14ac:dyDescent="0.2">
      <c r="A20" s="9" t="s">
        <v>30</v>
      </c>
      <c r="B20" s="9" t="s">
        <v>31</v>
      </c>
      <c r="C20" s="21">
        <v>2</v>
      </c>
      <c r="D20" s="23">
        <v>66.67</v>
      </c>
      <c r="E20" s="21">
        <v>3</v>
      </c>
      <c r="F20" s="21">
        <v>14</v>
      </c>
      <c r="G20" s="10">
        <v>57657</v>
      </c>
      <c r="H20" s="10">
        <v>46625</v>
      </c>
      <c r="I20" s="10">
        <v>104282</v>
      </c>
      <c r="J20" s="21">
        <v>41</v>
      </c>
      <c r="K20" s="11">
        <v>0</v>
      </c>
      <c r="L20" s="11">
        <v>0</v>
      </c>
      <c r="M20" s="11">
        <v>0</v>
      </c>
    </row>
    <row r="21" spans="1:13" s="20" customFormat="1" ht="15" customHeight="1" x14ac:dyDescent="0.2">
      <c r="A21" s="9" t="s">
        <v>32</v>
      </c>
      <c r="B21" s="9" t="s">
        <v>33</v>
      </c>
      <c r="C21" s="21">
        <v>6</v>
      </c>
      <c r="D21" s="23">
        <v>66.67</v>
      </c>
      <c r="E21" s="21">
        <v>3</v>
      </c>
      <c r="F21" s="21">
        <v>31</v>
      </c>
      <c r="G21" s="10">
        <v>74769</v>
      </c>
      <c r="H21" s="10">
        <v>103240</v>
      </c>
      <c r="I21" s="10">
        <v>178009</v>
      </c>
      <c r="J21" s="21">
        <v>142</v>
      </c>
      <c r="K21" s="10">
        <v>178009</v>
      </c>
      <c r="L21" s="11">
        <v>0</v>
      </c>
      <c r="M21" s="10">
        <v>178009</v>
      </c>
    </row>
    <row r="22" spans="1:13" s="20" customFormat="1" ht="15" customHeight="1" x14ac:dyDescent="0.2">
      <c r="A22" s="9" t="s">
        <v>34</v>
      </c>
      <c r="B22" s="9" t="s">
        <v>35</v>
      </c>
      <c r="C22" s="21">
        <v>1</v>
      </c>
      <c r="D22" s="23">
        <v>33.33</v>
      </c>
      <c r="E22" s="21">
        <v>1</v>
      </c>
      <c r="F22" s="21">
        <v>4</v>
      </c>
      <c r="G22" s="11">
        <v>0</v>
      </c>
      <c r="H22" s="11">
        <v>0</v>
      </c>
      <c r="I22" s="11">
        <v>0</v>
      </c>
      <c r="J22" s="21">
        <v>110</v>
      </c>
      <c r="K22" s="11">
        <v>0</v>
      </c>
      <c r="L22" s="11">
        <v>0</v>
      </c>
      <c r="M22" s="11">
        <v>0</v>
      </c>
    </row>
    <row r="23" spans="1:13" s="20" customFormat="1" ht="15" customHeight="1" x14ac:dyDescent="0.2">
      <c r="A23" s="9" t="s">
        <v>130</v>
      </c>
      <c r="B23" s="9" t="s">
        <v>131</v>
      </c>
      <c r="C23" s="21">
        <v>1</v>
      </c>
      <c r="D23" s="23">
        <v>33.33</v>
      </c>
      <c r="E23" s="21">
        <v>1</v>
      </c>
      <c r="F23" s="21">
        <v>8</v>
      </c>
      <c r="G23" s="11">
        <v>0</v>
      </c>
      <c r="H23" s="11">
        <v>0</v>
      </c>
      <c r="I23" s="11">
        <v>0</v>
      </c>
      <c r="J23" s="21">
        <v>96</v>
      </c>
      <c r="K23" s="11">
        <v>0</v>
      </c>
      <c r="L23" s="11">
        <v>0</v>
      </c>
      <c r="M23" s="11">
        <v>0</v>
      </c>
    </row>
    <row r="24" spans="1:13" s="20" customFormat="1" ht="15" customHeight="1" x14ac:dyDescent="0.2">
      <c r="A24" s="9" t="s">
        <v>36</v>
      </c>
      <c r="B24" s="9" t="s">
        <v>37</v>
      </c>
      <c r="C24" s="21">
        <v>2</v>
      </c>
      <c r="D24" s="23">
        <v>66.67</v>
      </c>
      <c r="E24" s="21">
        <v>3</v>
      </c>
      <c r="F24" s="21">
        <v>14</v>
      </c>
      <c r="G24" s="10">
        <v>203435</v>
      </c>
      <c r="H24" s="10">
        <v>46625</v>
      </c>
      <c r="I24" s="10">
        <v>250060</v>
      </c>
      <c r="J24" s="21">
        <v>117</v>
      </c>
      <c r="K24" s="10">
        <v>250060</v>
      </c>
      <c r="L24" s="11">
        <v>0</v>
      </c>
      <c r="M24" s="10">
        <v>250060</v>
      </c>
    </row>
    <row r="25" spans="1:13" s="20" customFormat="1" ht="15" customHeight="1" x14ac:dyDescent="0.2">
      <c r="A25" s="9" t="s">
        <v>38</v>
      </c>
      <c r="B25" s="9" t="s">
        <v>39</v>
      </c>
      <c r="C25" s="21">
        <v>7</v>
      </c>
      <c r="D25" s="23">
        <v>77.78</v>
      </c>
      <c r="E25" s="21">
        <v>3</v>
      </c>
      <c r="F25" s="21">
        <v>35</v>
      </c>
      <c r="G25" s="10">
        <v>56756</v>
      </c>
      <c r="H25" s="10">
        <v>116562</v>
      </c>
      <c r="I25" s="10">
        <v>173318</v>
      </c>
      <c r="J25" s="21">
        <v>137</v>
      </c>
      <c r="K25" s="10">
        <v>173318</v>
      </c>
      <c r="L25" s="11">
        <v>0</v>
      </c>
      <c r="M25" s="10">
        <v>173318</v>
      </c>
    </row>
    <row r="26" spans="1:13" s="20" customFormat="1" ht="15" customHeight="1" x14ac:dyDescent="0.2">
      <c r="A26" s="9" t="s">
        <v>40</v>
      </c>
      <c r="B26" s="9" t="s">
        <v>41</v>
      </c>
      <c r="C26" s="21">
        <v>6</v>
      </c>
      <c r="D26" s="21">
        <v>75</v>
      </c>
      <c r="E26" s="21">
        <v>3</v>
      </c>
      <c r="F26" s="21">
        <v>30</v>
      </c>
      <c r="G26" s="10">
        <v>99584</v>
      </c>
      <c r="H26" s="10">
        <v>99910</v>
      </c>
      <c r="I26" s="10">
        <v>199494</v>
      </c>
      <c r="J26" s="21">
        <v>79</v>
      </c>
      <c r="K26" s="10">
        <v>157600</v>
      </c>
      <c r="L26" s="11">
        <v>0</v>
      </c>
      <c r="M26" s="10">
        <v>157600</v>
      </c>
    </row>
    <row r="27" spans="1:13" s="20" customFormat="1" ht="15" customHeight="1" x14ac:dyDescent="0.2">
      <c r="A27" s="9" t="s">
        <v>146</v>
      </c>
      <c r="B27" s="9" t="s">
        <v>147</v>
      </c>
      <c r="C27" s="21">
        <v>7</v>
      </c>
      <c r="D27" s="23">
        <v>77.78</v>
      </c>
      <c r="E27" s="21">
        <v>3</v>
      </c>
      <c r="F27" s="21">
        <v>32</v>
      </c>
      <c r="G27" s="10">
        <v>265718</v>
      </c>
      <c r="H27" s="10">
        <v>106571</v>
      </c>
      <c r="I27" s="10">
        <v>372289</v>
      </c>
      <c r="J27" s="21">
        <v>77</v>
      </c>
      <c r="K27" s="10">
        <v>286663</v>
      </c>
      <c r="L27" s="11">
        <v>0</v>
      </c>
      <c r="M27" s="10">
        <v>286663</v>
      </c>
    </row>
    <row r="28" spans="1:13" s="20" customFormat="1" ht="15" customHeight="1" x14ac:dyDescent="0.2">
      <c r="A28" s="9" t="s">
        <v>42</v>
      </c>
      <c r="B28" s="9" t="s">
        <v>43</v>
      </c>
      <c r="C28" s="21">
        <v>8</v>
      </c>
      <c r="D28" s="23">
        <v>88.89</v>
      </c>
      <c r="E28" s="21">
        <v>3</v>
      </c>
      <c r="F28" s="21">
        <v>43</v>
      </c>
      <c r="G28" s="10">
        <v>173368</v>
      </c>
      <c r="H28" s="10">
        <v>143204</v>
      </c>
      <c r="I28" s="10">
        <v>316572</v>
      </c>
      <c r="J28" s="21">
        <v>175</v>
      </c>
      <c r="K28" s="10">
        <v>316572</v>
      </c>
      <c r="L28" s="11">
        <v>0</v>
      </c>
      <c r="M28" s="10">
        <v>316572</v>
      </c>
    </row>
    <row r="29" spans="1:13" s="20" customFormat="1" ht="15" customHeight="1" x14ac:dyDescent="0.2">
      <c r="A29" s="9" t="s">
        <v>44</v>
      </c>
      <c r="B29" s="9" t="s">
        <v>45</v>
      </c>
      <c r="C29" s="11">
        <v>0</v>
      </c>
      <c r="D29" s="11">
        <v>0</v>
      </c>
      <c r="E29" s="21">
        <v>1</v>
      </c>
      <c r="F29" s="11">
        <v>0</v>
      </c>
      <c r="G29" s="11">
        <v>0</v>
      </c>
      <c r="H29" s="11">
        <v>0</v>
      </c>
      <c r="I29" s="11">
        <v>0</v>
      </c>
      <c r="J29" s="21">
        <v>94</v>
      </c>
      <c r="K29" s="11">
        <v>0</v>
      </c>
      <c r="L29" s="11">
        <v>0</v>
      </c>
      <c r="M29" s="11">
        <v>0</v>
      </c>
    </row>
    <row r="30" spans="1:13" s="20" customFormat="1" ht="15" customHeight="1" x14ac:dyDescent="0.2">
      <c r="A30" s="9" t="s">
        <v>46</v>
      </c>
      <c r="B30" s="9" t="s">
        <v>47</v>
      </c>
      <c r="C30" s="21">
        <v>8</v>
      </c>
      <c r="D30" s="23">
        <v>88.89</v>
      </c>
      <c r="E30" s="21">
        <v>3</v>
      </c>
      <c r="F30" s="21">
        <v>48</v>
      </c>
      <c r="G30" s="10">
        <v>137077</v>
      </c>
      <c r="H30" s="10">
        <v>159856</v>
      </c>
      <c r="I30" s="10">
        <v>296933</v>
      </c>
      <c r="J30" s="21">
        <v>185</v>
      </c>
      <c r="K30" s="10">
        <v>296933</v>
      </c>
      <c r="L30" s="11">
        <v>0</v>
      </c>
      <c r="M30" s="10">
        <v>296933</v>
      </c>
    </row>
    <row r="31" spans="1:13" s="20" customFormat="1" ht="15" customHeight="1" x14ac:dyDescent="0.2">
      <c r="A31" s="9" t="s">
        <v>48</v>
      </c>
      <c r="B31" s="9" t="s">
        <v>49</v>
      </c>
      <c r="C31" s="21">
        <v>6</v>
      </c>
      <c r="D31" s="21">
        <v>75</v>
      </c>
      <c r="E31" s="21">
        <v>3</v>
      </c>
      <c r="F31" s="21">
        <v>35</v>
      </c>
      <c r="G31" s="10">
        <v>78771</v>
      </c>
      <c r="H31" s="10">
        <v>116562</v>
      </c>
      <c r="I31" s="10">
        <v>195333</v>
      </c>
      <c r="J31" s="21">
        <v>120</v>
      </c>
      <c r="K31" s="10">
        <v>195333</v>
      </c>
      <c r="L31" s="11">
        <v>0</v>
      </c>
      <c r="M31" s="10">
        <v>195333</v>
      </c>
    </row>
    <row r="32" spans="1:13" s="20" customFormat="1" ht="15" customHeight="1" x14ac:dyDescent="0.2">
      <c r="A32" s="9" t="s">
        <v>50</v>
      </c>
      <c r="B32" s="9" t="s">
        <v>51</v>
      </c>
      <c r="C32" s="21">
        <v>6</v>
      </c>
      <c r="D32" s="23">
        <v>66.67</v>
      </c>
      <c r="E32" s="21">
        <v>3</v>
      </c>
      <c r="F32" s="21">
        <v>31</v>
      </c>
      <c r="G32" s="10">
        <v>374760</v>
      </c>
      <c r="H32" s="10">
        <v>103240</v>
      </c>
      <c r="I32" s="10">
        <v>478000</v>
      </c>
      <c r="J32" s="21">
        <v>130</v>
      </c>
      <c r="K32" s="10">
        <v>478000</v>
      </c>
      <c r="L32" s="11">
        <v>0</v>
      </c>
      <c r="M32" s="10">
        <v>478000</v>
      </c>
    </row>
    <row r="33" spans="1:13" s="20" customFormat="1" ht="15" customHeight="1" x14ac:dyDescent="0.2">
      <c r="A33" s="9" t="s">
        <v>52</v>
      </c>
      <c r="B33" s="9" t="s">
        <v>53</v>
      </c>
      <c r="C33" s="21">
        <v>1</v>
      </c>
      <c r="D33" s="23">
        <v>33.33</v>
      </c>
      <c r="E33" s="21">
        <v>1</v>
      </c>
      <c r="F33" s="21">
        <v>9</v>
      </c>
      <c r="G33" s="11">
        <v>0</v>
      </c>
      <c r="H33" s="11">
        <v>0</v>
      </c>
      <c r="I33" s="11">
        <v>0</v>
      </c>
      <c r="J33" s="21">
        <v>86</v>
      </c>
      <c r="K33" s="11">
        <v>0</v>
      </c>
      <c r="L33" s="11">
        <v>0</v>
      </c>
      <c r="M33" s="11">
        <v>0</v>
      </c>
    </row>
    <row r="34" spans="1:13" s="20" customFormat="1" ht="15" customHeight="1" x14ac:dyDescent="0.2">
      <c r="A34" s="9" t="s">
        <v>54</v>
      </c>
      <c r="B34" s="9" t="s">
        <v>55</v>
      </c>
      <c r="C34" s="21">
        <v>8</v>
      </c>
      <c r="D34" s="23">
        <v>88.89</v>
      </c>
      <c r="E34" s="21">
        <v>3</v>
      </c>
      <c r="F34" s="21">
        <v>45</v>
      </c>
      <c r="G34" s="10">
        <v>96772</v>
      </c>
      <c r="H34" s="10">
        <v>149865</v>
      </c>
      <c r="I34" s="10">
        <v>246637</v>
      </c>
      <c r="J34" s="21">
        <v>198</v>
      </c>
      <c r="K34" s="10">
        <v>246637</v>
      </c>
      <c r="L34" s="11">
        <v>0</v>
      </c>
      <c r="M34" s="10">
        <v>246637</v>
      </c>
    </row>
    <row r="35" spans="1:13" s="20" customFormat="1" ht="15" customHeight="1" x14ac:dyDescent="0.2">
      <c r="A35" s="9" t="s">
        <v>56</v>
      </c>
      <c r="B35" s="9" t="s">
        <v>57</v>
      </c>
      <c r="C35" s="21">
        <v>1</v>
      </c>
      <c r="D35" s="23">
        <v>33.33</v>
      </c>
      <c r="E35" s="21">
        <v>1</v>
      </c>
      <c r="F35" s="21">
        <v>9</v>
      </c>
      <c r="G35" s="11">
        <v>0</v>
      </c>
      <c r="H35" s="11">
        <v>0</v>
      </c>
      <c r="I35" s="11">
        <v>0</v>
      </c>
      <c r="J35" s="21">
        <v>91</v>
      </c>
      <c r="K35" s="11">
        <v>0</v>
      </c>
      <c r="L35" s="11">
        <v>0</v>
      </c>
      <c r="M35" s="11">
        <v>0</v>
      </c>
    </row>
    <row r="36" spans="1:13" s="20" customFormat="1" ht="15" customHeight="1" x14ac:dyDescent="0.2">
      <c r="A36" s="9" t="s">
        <v>58</v>
      </c>
      <c r="B36" s="9" t="s">
        <v>59</v>
      </c>
      <c r="C36" s="21">
        <v>7</v>
      </c>
      <c r="D36" s="22">
        <v>87.5</v>
      </c>
      <c r="E36" s="21">
        <v>3</v>
      </c>
      <c r="F36" s="22">
        <v>36.5</v>
      </c>
      <c r="G36" s="10">
        <v>168598</v>
      </c>
      <c r="H36" s="10">
        <v>121557</v>
      </c>
      <c r="I36" s="10">
        <v>290155</v>
      </c>
      <c r="J36" s="21">
        <v>163</v>
      </c>
      <c r="K36" s="10">
        <v>290155</v>
      </c>
      <c r="L36" s="11">
        <v>0</v>
      </c>
      <c r="M36" s="10">
        <v>290155</v>
      </c>
    </row>
    <row r="37" spans="1:13" s="20" customFormat="1" ht="15" customHeight="1" x14ac:dyDescent="0.2">
      <c r="A37" s="9" t="s">
        <v>60</v>
      </c>
      <c r="B37" s="9" t="s">
        <v>61</v>
      </c>
      <c r="C37" s="21">
        <v>6</v>
      </c>
      <c r="D37" s="21">
        <v>75</v>
      </c>
      <c r="E37" s="21">
        <v>3</v>
      </c>
      <c r="F37" s="21">
        <v>36</v>
      </c>
      <c r="G37" s="10">
        <v>49558</v>
      </c>
      <c r="H37" s="10">
        <v>119892</v>
      </c>
      <c r="I37" s="10">
        <v>169450</v>
      </c>
      <c r="J37" s="21">
        <v>127</v>
      </c>
      <c r="K37" s="10">
        <v>169450</v>
      </c>
      <c r="L37" s="11">
        <v>0</v>
      </c>
      <c r="M37" s="10">
        <v>169450</v>
      </c>
    </row>
    <row r="38" spans="1:13" s="20" customFormat="1" ht="15" customHeight="1" x14ac:dyDescent="0.2">
      <c r="A38" s="9" t="s">
        <v>132</v>
      </c>
      <c r="B38" s="9" t="s">
        <v>133</v>
      </c>
      <c r="C38" s="21">
        <v>7</v>
      </c>
      <c r="D38" s="23">
        <v>77.78</v>
      </c>
      <c r="E38" s="21">
        <v>3</v>
      </c>
      <c r="F38" s="21">
        <v>39</v>
      </c>
      <c r="G38" s="10">
        <v>294319</v>
      </c>
      <c r="H38" s="10">
        <v>129883</v>
      </c>
      <c r="I38" s="10">
        <v>424202</v>
      </c>
      <c r="J38" s="21">
        <v>111</v>
      </c>
      <c r="K38" s="10">
        <v>424202</v>
      </c>
      <c r="L38" s="11">
        <v>0</v>
      </c>
      <c r="M38" s="10">
        <v>424202</v>
      </c>
    </row>
    <row r="39" spans="1:13" s="20" customFormat="1" ht="15" customHeight="1" x14ac:dyDescent="0.2">
      <c r="A39" s="9" t="s">
        <v>134</v>
      </c>
      <c r="B39" s="9" t="s">
        <v>135</v>
      </c>
      <c r="C39" s="21">
        <v>8</v>
      </c>
      <c r="D39" s="23">
        <v>88.89</v>
      </c>
      <c r="E39" s="21">
        <v>3</v>
      </c>
      <c r="F39" s="21">
        <v>42</v>
      </c>
      <c r="G39" s="10">
        <v>268074</v>
      </c>
      <c r="H39" s="10">
        <v>139874</v>
      </c>
      <c r="I39" s="10">
        <v>407948</v>
      </c>
      <c r="J39" s="21">
        <v>214</v>
      </c>
      <c r="K39" s="10">
        <v>407948</v>
      </c>
      <c r="L39" s="11">
        <v>0</v>
      </c>
      <c r="M39" s="10">
        <v>407948</v>
      </c>
    </row>
    <row r="40" spans="1:13" s="20" customFormat="1" ht="15" customHeight="1" x14ac:dyDescent="0.2">
      <c r="A40" s="9" t="s">
        <v>62</v>
      </c>
      <c r="B40" s="9" t="s">
        <v>63</v>
      </c>
      <c r="C40" s="21">
        <v>6</v>
      </c>
      <c r="D40" s="21">
        <v>75</v>
      </c>
      <c r="E40" s="21">
        <v>3</v>
      </c>
      <c r="F40" s="21">
        <v>36</v>
      </c>
      <c r="G40" s="10">
        <v>94802</v>
      </c>
      <c r="H40" s="10">
        <v>119892</v>
      </c>
      <c r="I40" s="10">
        <v>214694</v>
      </c>
      <c r="J40" s="21">
        <v>115</v>
      </c>
      <c r="K40" s="10">
        <v>214694</v>
      </c>
      <c r="L40" s="11">
        <v>0</v>
      </c>
      <c r="M40" s="10">
        <v>214694</v>
      </c>
    </row>
    <row r="41" spans="1:13" s="20" customFormat="1" ht="15" customHeight="1" x14ac:dyDescent="0.2">
      <c r="A41" s="9" t="s">
        <v>64</v>
      </c>
      <c r="B41" s="9" t="s">
        <v>65</v>
      </c>
      <c r="C41" s="21">
        <v>6</v>
      </c>
      <c r="D41" s="23">
        <v>66.67</v>
      </c>
      <c r="E41" s="21">
        <v>3</v>
      </c>
      <c r="F41" s="21">
        <v>31</v>
      </c>
      <c r="G41" s="10">
        <v>111397</v>
      </c>
      <c r="H41" s="10">
        <v>103240</v>
      </c>
      <c r="I41" s="10">
        <v>214637</v>
      </c>
      <c r="J41" s="21">
        <v>75</v>
      </c>
      <c r="K41" s="10">
        <v>160978</v>
      </c>
      <c r="L41" s="11">
        <v>0</v>
      </c>
      <c r="M41" s="10">
        <v>160978</v>
      </c>
    </row>
    <row r="42" spans="1:13" s="20" customFormat="1" ht="15" customHeight="1" x14ac:dyDescent="0.2">
      <c r="A42" s="9" t="s">
        <v>66</v>
      </c>
      <c r="B42" s="9" t="s">
        <v>67</v>
      </c>
      <c r="C42" s="11">
        <v>0</v>
      </c>
      <c r="D42" s="11">
        <v>0</v>
      </c>
      <c r="E42" s="21">
        <v>1</v>
      </c>
      <c r="F42" s="11">
        <v>0</v>
      </c>
      <c r="G42" s="11">
        <v>0</v>
      </c>
      <c r="H42" s="11">
        <v>0</v>
      </c>
      <c r="I42" s="11">
        <v>0</v>
      </c>
      <c r="J42" s="21">
        <v>109</v>
      </c>
      <c r="K42" s="11">
        <v>0</v>
      </c>
      <c r="L42" s="11">
        <v>0</v>
      </c>
      <c r="M42" s="11">
        <v>0</v>
      </c>
    </row>
    <row r="43" spans="1:13" s="20" customFormat="1" ht="15" customHeight="1" x14ac:dyDescent="0.2">
      <c r="A43" s="9" t="s">
        <v>68</v>
      </c>
      <c r="B43" s="9" t="s">
        <v>69</v>
      </c>
      <c r="C43" s="21">
        <v>7</v>
      </c>
      <c r="D43" s="23">
        <v>77.78</v>
      </c>
      <c r="E43" s="21">
        <v>3</v>
      </c>
      <c r="F43" s="21">
        <v>40</v>
      </c>
      <c r="G43" s="10">
        <v>74421</v>
      </c>
      <c r="H43" s="10">
        <v>133213</v>
      </c>
      <c r="I43" s="10">
        <v>207634</v>
      </c>
      <c r="J43" s="21">
        <v>179</v>
      </c>
      <c r="K43" s="10">
        <v>207634</v>
      </c>
      <c r="L43" s="11">
        <v>0</v>
      </c>
      <c r="M43" s="10">
        <v>207634</v>
      </c>
    </row>
    <row r="44" spans="1:13" s="20" customFormat="1" ht="15" customHeight="1" x14ac:dyDescent="0.2">
      <c r="A44" s="9" t="s">
        <v>138</v>
      </c>
      <c r="B44" s="9" t="s">
        <v>139</v>
      </c>
      <c r="C44" s="11">
        <v>0</v>
      </c>
      <c r="D44" s="11">
        <v>0</v>
      </c>
      <c r="E44" s="21">
        <v>1</v>
      </c>
      <c r="F44" s="11">
        <v>0</v>
      </c>
      <c r="G44" s="11">
        <v>0</v>
      </c>
      <c r="H44" s="11">
        <v>0</v>
      </c>
      <c r="I44" s="11">
        <v>0</v>
      </c>
      <c r="J44" s="21">
        <v>13</v>
      </c>
      <c r="K44" s="11">
        <v>0</v>
      </c>
      <c r="L44" s="11">
        <v>0</v>
      </c>
      <c r="M44" s="11">
        <v>0</v>
      </c>
    </row>
    <row r="45" spans="1:13" s="20" customFormat="1" ht="15" customHeight="1" x14ac:dyDescent="0.2">
      <c r="A45" s="9" t="s">
        <v>70</v>
      </c>
      <c r="B45" s="9" t="s">
        <v>71</v>
      </c>
      <c r="C45" s="21">
        <v>7</v>
      </c>
      <c r="D45" s="23">
        <v>77.78</v>
      </c>
      <c r="E45" s="21">
        <v>3</v>
      </c>
      <c r="F45" s="21">
        <v>36</v>
      </c>
      <c r="G45" s="10">
        <v>287433</v>
      </c>
      <c r="H45" s="10">
        <v>119892</v>
      </c>
      <c r="I45" s="10">
        <v>407325</v>
      </c>
      <c r="J45" s="21">
        <v>82</v>
      </c>
      <c r="K45" s="10">
        <v>334007</v>
      </c>
      <c r="L45" s="11">
        <v>0</v>
      </c>
      <c r="M45" s="10">
        <v>334007</v>
      </c>
    </row>
    <row r="46" spans="1:13" s="20" customFormat="1" ht="15" customHeight="1" x14ac:dyDescent="0.2">
      <c r="A46" s="9" t="s">
        <v>72</v>
      </c>
      <c r="B46" s="9" t="s">
        <v>73</v>
      </c>
      <c r="C46" s="11">
        <v>0</v>
      </c>
      <c r="D46" s="11">
        <v>0</v>
      </c>
      <c r="E46" s="21">
        <v>1</v>
      </c>
      <c r="F46" s="11">
        <v>0</v>
      </c>
      <c r="G46" s="11">
        <v>0</v>
      </c>
      <c r="H46" s="11">
        <v>0</v>
      </c>
      <c r="I46" s="11">
        <v>0</v>
      </c>
      <c r="J46" s="21">
        <v>21</v>
      </c>
      <c r="K46" s="11">
        <v>0</v>
      </c>
      <c r="L46" s="11">
        <v>0</v>
      </c>
      <c r="M46" s="11">
        <v>0</v>
      </c>
    </row>
    <row r="47" spans="1:13" s="20" customFormat="1" ht="15" customHeight="1" x14ac:dyDescent="0.2">
      <c r="A47" s="9" t="s">
        <v>82</v>
      </c>
      <c r="B47" s="9" t="s">
        <v>83</v>
      </c>
      <c r="C47" s="21">
        <v>7</v>
      </c>
      <c r="D47" s="22">
        <v>87.5</v>
      </c>
      <c r="E47" s="21">
        <v>3</v>
      </c>
      <c r="F47" s="21">
        <v>44</v>
      </c>
      <c r="G47" s="10">
        <v>15682</v>
      </c>
      <c r="H47" s="10">
        <v>146535</v>
      </c>
      <c r="I47" s="10">
        <v>162217</v>
      </c>
      <c r="J47" s="21">
        <v>76</v>
      </c>
      <c r="K47" s="10">
        <v>123285</v>
      </c>
      <c r="L47" s="11">
        <v>0</v>
      </c>
      <c r="M47" s="10">
        <v>123285</v>
      </c>
    </row>
    <row r="48" spans="1:13" s="20" customFormat="1" ht="15" customHeight="1" x14ac:dyDescent="0.2">
      <c r="A48" s="9" t="s">
        <v>140</v>
      </c>
      <c r="B48" s="9" t="s">
        <v>141</v>
      </c>
      <c r="C48" s="21">
        <v>8</v>
      </c>
      <c r="D48" s="23">
        <v>88.89</v>
      </c>
      <c r="E48" s="21">
        <v>3</v>
      </c>
      <c r="F48" s="21">
        <v>44</v>
      </c>
      <c r="G48" s="10">
        <v>217530</v>
      </c>
      <c r="H48" s="10">
        <v>146535</v>
      </c>
      <c r="I48" s="10">
        <v>364065</v>
      </c>
      <c r="J48" s="21">
        <v>96</v>
      </c>
      <c r="K48" s="10">
        <v>364065</v>
      </c>
      <c r="L48" s="11">
        <v>0</v>
      </c>
      <c r="M48" s="10">
        <v>364065</v>
      </c>
    </row>
    <row r="49" spans="1:13" s="20" customFormat="1" ht="15" customHeight="1" x14ac:dyDescent="0.2">
      <c r="A49" s="9" t="s">
        <v>144</v>
      </c>
      <c r="B49" s="9" t="s">
        <v>145</v>
      </c>
      <c r="C49" s="11">
        <v>0</v>
      </c>
      <c r="D49" s="11">
        <v>0</v>
      </c>
      <c r="E49" s="21">
        <v>1</v>
      </c>
      <c r="F49" s="11">
        <v>0</v>
      </c>
      <c r="G49" s="11">
        <v>0</v>
      </c>
      <c r="H49" s="11">
        <v>0</v>
      </c>
      <c r="I49" s="11">
        <v>0</v>
      </c>
      <c r="J49" s="21">
        <v>67</v>
      </c>
      <c r="K49" s="11">
        <v>0</v>
      </c>
      <c r="L49" s="11">
        <v>0</v>
      </c>
      <c r="M49" s="11">
        <v>0</v>
      </c>
    </row>
    <row r="50" spans="1:13" s="20" customFormat="1" ht="15" customHeight="1" x14ac:dyDescent="0.2">
      <c r="A50" s="9"/>
      <c r="B50" s="12" t="s">
        <v>148</v>
      </c>
      <c r="C50" s="14">
        <v>0</v>
      </c>
      <c r="D50" s="14">
        <v>0</v>
      </c>
      <c r="E50" s="14">
        <v>0</v>
      </c>
      <c r="F50" s="14">
        <v>0</v>
      </c>
      <c r="G50" s="13">
        <v>8081614</v>
      </c>
      <c r="H50" s="13">
        <v>3463547</v>
      </c>
      <c r="I50" s="13">
        <v>11545161</v>
      </c>
      <c r="J50" s="14">
        <v>0</v>
      </c>
      <c r="K50" s="13">
        <v>10611556</v>
      </c>
      <c r="L50" s="14">
        <v>0</v>
      </c>
      <c r="M50" s="13">
        <v>10611556</v>
      </c>
    </row>
    <row r="51" spans="1:13" s="20" customFormat="1" ht="15" customHeight="1" x14ac:dyDescent="0.2"/>
    <row r="52" spans="1:13" s="20" customFormat="1" ht="15" customHeight="1" x14ac:dyDescent="0.2">
      <c r="A52" s="8" t="s">
        <v>166</v>
      </c>
    </row>
    <row r="53" spans="1:13" s="20" customFormat="1" ht="15" customHeight="1" x14ac:dyDescent="0.2">
      <c r="A53" s="8" t="s">
        <v>167</v>
      </c>
    </row>
    <row r="54" spans="1:13" s="20" customFormat="1" ht="15" customHeight="1" x14ac:dyDescent="0.2">
      <c r="A54" s="8" t="s">
        <v>168</v>
      </c>
    </row>
  </sheetData>
  <mergeCells count="8">
    <mergeCell ref="A9:A10"/>
    <mergeCell ref="B9:B10"/>
    <mergeCell ref="C9:M9"/>
    <mergeCell ref="H1:M1"/>
    <mergeCell ref="A3:D3"/>
    <mergeCell ref="A4:M4"/>
    <mergeCell ref="A5:M5"/>
    <mergeCell ref="D7:E7"/>
  </mergeCells>
  <pageMargins left="0.39370078740157483" right="0.39370078740157483" top="0.39370078740157483" bottom="0.39370078740157483" header="0" footer="0"/>
  <pageSetup paperSize="9" scale="77" pageOrder="overThenDown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9"/>
  <sheetViews>
    <sheetView view="pageBreakPreview" zoomScale="60" zoomScaleNormal="100" workbookViewId="0"/>
  </sheetViews>
  <sheetFormatPr defaultColWidth="10.33203125" defaultRowHeight="11.45" customHeight="1" x14ac:dyDescent="0.25"/>
  <cols>
    <col min="1" max="1" width="11.5" style="3" customWidth="1"/>
    <col min="2" max="2" width="47.1640625" style="3" customWidth="1"/>
    <col min="3" max="5" width="15.33203125" style="3" customWidth="1"/>
    <col min="6" max="6" width="10.1640625" style="3" customWidth="1"/>
    <col min="7" max="7" width="17" style="3" customWidth="1"/>
    <col min="8" max="8" width="16.5" style="3" customWidth="1"/>
    <col min="9" max="9" width="14.1640625" style="3" customWidth="1"/>
    <col min="10" max="10" width="16.83203125" style="3" customWidth="1"/>
    <col min="11" max="12" width="15.83203125" style="1" customWidth="1"/>
    <col min="13" max="13" width="17.6640625" style="1" customWidth="1"/>
    <col min="14" max="14" width="15.83203125" style="3" customWidth="1"/>
  </cols>
  <sheetData>
    <row r="1" spans="1:14" s="3" customFormat="1" ht="36.950000000000003" customHeight="1" x14ac:dyDescent="0.25">
      <c r="H1" s="249" t="s">
        <v>174</v>
      </c>
      <c r="I1" s="249"/>
      <c r="J1" s="249"/>
      <c r="K1" s="249"/>
      <c r="L1" s="249"/>
      <c r="M1" s="249"/>
      <c r="N1" s="249"/>
    </row>
    <row r="2" spans="1:14" s="2" customFormat="1" ht="15" customHeight="1" x14ac:dyDescent="0.25">
      <c r="N2" s="15" t="s">
        <v>1</v>
      </c>
    </row>
    <row r="3" spans="1:14" s="2" customFormat="1" ht="15" customHeight="1" x14ac:dyDescent="0.25">
      <c r="A3" s="258" t="s">
        <v>175</v>
      </c>
      <c r="B3" s="258"/>
      <c r="C3" s="258"/>
      <c r="D3" s="258"/>
    </row>
    <row r="4" spans="1:14" s="5" customFormat="1" ht="56.1" customHeight="1" x14ac:dyDescent="0.3">
      <c r="A4" s="259" t="s">
        <v>176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14" s="16" customFormat="1" ht="15" customHeight="1" x14ac:dyDescent="0.25">
      <c r="A5" s="251" t="s">
        <v>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</row>
    <row r="6" spans="1:14" s="16" customFormat="1" ht="15" customHeight="1" x14ac:dyDescent="0.25"/>
    <row r="7" spans="1:14" s="17" customFormat="1" ht="15.95" customHeight="1" x14ac:dyDescent="0.25">
      <c r="A7" s="17" t="s">
        <v>177</v>
      </c>
      <c r="D7" s="260" t="s">
        <v>178</v>
      </c>
      <c r="E7" s="260"/>
    </row>
    <row r="8" spans="1:14" s="17" customFormat="1" ht="15.95" customHeight="1" x14ac:dyDescent="0.25"/>
    <row r="9" spans="1:14" s="18" customFormat="1" ht="15" customHeight="1" x14ac:dyDescent="0.2">
      <c r="A9" s="255" t="s">
        <v>4</v>
      </c>
      <c r="B9" s="252" t="s">
        <v>5</v>
      </c>
      <c r="C9" s="257" t="s">
        <v>179</v>
      </c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</row>
    <row r="10" spans="1:14" s="6" customFormat="1" ht="93" customHeight="1" x14ac:dyDescent="0.2">
      <c r="A10" s="256"/>
      <c r="B10" s="253"/>
      <c r="C10" s="7" t="s">
        <v>155</v>
      </c>
      <c r="D10" s="7" t="s">
        <v>156</v>
      </c>
      <c r="E10" s="7" t="s">
        <v>157</v>
      </c>
      <c r="F10" s="7" t="s">
        <v>158</v>
      </c>
      <c r="G10" s="7" t="s">
        <v>159</v>
      </c>
      <c r="H10" s="7" t="s">
        <v>160</v>
      </c>
      <c r="I10" s="7" t="s">
        <v>161</v>
      </c>
      <c r="J10" s="7" t="s">
        <v>162</v>
      </c>
      <c r="K10" s="7" t="s">
        <v>180</v>
      </c>
      <c r="L10" s="7" t="s">
        <v>163</v>
      </c>
      <c r="M10" s="7" t="s">
        <v>164</v>
      </c>
      <c r="N10" s="7" t="s">
        <v>165</v>
      </c>
    </row>
    <row r="11" spans="1:14" s="20" customFormat="1" ht="15" customHeight="1" x14ac:dyDescent="0.2">
      <c r="A11" s="9" t="s">
        <v>12</v>
      </c>
      <c r="B11" s="9" t="s">
        <v>13</v>
      </c>
      <c r="C11" s="21">
        <v>3</v>
      </c>
      <c r="D11" s="21">
        <v>50</v>
      </c>
      <c r="E11" s="21">
        <v>2</v>
      </c>
      <c r="F11" s="21">
        <v>15</v>
      </c>
      <c r="G11" s="10">
        <v>83627</v>
      </c>
      <c r="H11" s="11">
        <v>0</v>
      </c>
      <c r="I11" s="10">
        <v>83627</v>
      </c>
      <c r="J11" s="21">
        <v>323</v>
      </c>
      <c r="K11" s="24" t="s">
        <v>181</v>
      </c>
      <c r="L11" s="10">
        <v>83627</v>
      </c>
      <c r="M11" s="11">
        <v>0</v>
      </c>
      <c r="N11" s="10">
        <v>83627</v>
      </c>
    </row>
    <row r="12" spans="1:14" s="20" customFormat="1" ht="15" customHeight="1" x14ac:dyDescent="0.2">
      <c r="A12" s="9" t="s">
        <v>14</v>
      </c>
      <c r="B12" s="9" t="s">
        <v>15</v>
      </c>
      <c r="C12" s="21">
        <v>10</v>
      </c>
      <c r="D12" s="23">
        <v>83.33</v>
      </c>
      <c r="E12" s="21">
        <v>3</v>
      </c>
      <c r="F12" s="21">
        <v>48</v>
      </c>
      <c r="G12" s="10">
        <v>9125583</v>
      </c>
      <c r="H12" s="10">
        <v>441758</v>
      </c>
      <c r="I12" s="10">
        <v>9567341</v>
      </c>
      <c r="J12" s="21">
        <v>119</v>
      </c>
      <c r="K12" s="24" t="s">
        <v>181</v>
      </c>
      <c r="L12" s="10">
        <v>9567341</v>
      </c>
      <c r="M12" s="11">
        <v>0</v>
      </c>
      <c r="N12" s="10">
        <v>9567341</v>
      </c>
    </row>
    <row r="13" spans="1:14" s="20" customFormat="1" ht="15" customHeight="1" x14ac:dyDescent="0.2">
      <c r="A13" s="9" t="s">
        <v>18</v>
      </c>
      <c r="B13" s="9" t="s">
        <v>19</v>
      </c>
      <c r="C13" s="21">
        <v>11</v>
      </c>
      <c r="D13" s="23">
        <v>91.67</v>
      </c>
      <c r="E13" s="21">
        <v>3</v>
      </c>
      <c r="F13" s="21">
        <v>57</v>
      </c>
      <c r="G13" s="10">
        <v>3021930</v>
      </c>
      <c r="H13" s="10">
        <v>524587</v>
      </c>
      <c r="I13" s="10">
        <v>3546517</v>
      </c>
      <c r="J13" s="21">
        <v>80</v>
      </c>
      <c r="K13" s="24" t="s">
        <v>181</v>
      </c>
      <c r="L13" s="10">
        <v>2837214</v>
      </c>
      <c r="M13" s="11">
        <v>0</v>
      </c>
      <c r="N13" s="10">
        <v>2837214</v>
      </c>
    </row>
    <row r="14" spans="1:14" s="20" customFormat="1" ht="15" customHeight="1" x14ac:dyDescent="0.2">
      <c r="A14" s="9" t="s">
        <v>22</v>
      </c>
      <c r="B14" s="9" t="s">
        <v>23</v>
      </c>
      <c r="C14" s="21">
        <v>12</v>
      </c>
      <c r="D14" s="21">
        <v>100</v>
      </c>
      <c r="E14" s="21">
        <v>3</v>
      </c>
      <c r="F14" s="21">
        <v>63</v>
      </c>
      <c r="G14" s="10">
        <v>1143877</v>
      </c>
      <c r="H14" s="10">
        <v>579807</v>
      </c>
      <c r="I14" s="10">
        <v>1723684</v>
      </c>
      <c r="J14" s="21">
        <v>157</v>
      </c>
      <c r="K14" s="24" t="s">
        <v>181</v>
      </c>
      <c r="L14" s="10">
        <v>1723684</v>
      </c>
      <c r="M14" s="11">
        <v>0</v>
      </c>
      <c r="N14" s="10">
        <v>1723684</v>
      </c>
    </row>
    <row r="15" spans="1:14" s="20" customFormat="1" ht="15" customHeight="1" x14ac:dyDescent="0.2">
      <c r="A15" s="9" t="s">
        <v>26</v>
      </c>
      <c r="B15" s="9" t="s">
        <v>27</v>
      </c>
      <c r="C15" s="21">
        <v>9</v>
      </c>
      <c r="D15" s="23">
        <v>81.819999999999993</v>
      </c>
      <c r="E15" s="21">
        <v>3</v>
      </c>
      <c r="F15" s="21">
        <v>41</v>
      </c>
      <c r="G15" s="10">
        <v>291579</v>
      </c>
      <c r="H15" s="10">
        <v>377335</v>
      </c>
      <c r="I15" s="10">
        <v>668914</v>
      </c>
      <c r="J15" s="21">
        <v>153</v>
      </c>
      <c r="K15" s="24" t="s">
        <v>181</v>
      </c>
      <c r="L15" s="10">
        <v>668914</v>
      </c>
      <c r="M15" s="11">
        <v>0</v>
      </c>
      <c r="N15" s="10">
        <v>668914</v>
      </c>
    </row>
    <row r="16" spans="1:14" s="20" customFormat="1" ht="15" customHeight="1" x14ac:dyDescent="0.2">
      <c r="A16" s="9" t="s">
        <v>112</v>
      </c>
      <c r="B16" s="9" t="s">
        <v>113</v>
      </c>
      <c r="C16" s="21">
        <v>11</v>
      </c>
      <c r="D16" s="23">
        <v>91.67</v>
      </c>
      <c r="E16" s="21">
        <v>3</v>
      </c>
      <c r="F16" s="21">
        <v>61</v>
      </c>
      <c r="G16" s="10">
        <v>1790732</v>
      </c>
      <c r="H16" s="10">
        <v>561400</v>
      </c>
      <c r="I16" s="10">
        <v>2352132</v>
      </c>
      <c r="J16" s="21">
        <v>79</v>
      </c>
      <c r="K16" s="24" t="s">
        <v>181</v>
      </c>
      <c r="L16" s="10">
        <v>1858184</v>
      </c>
      <c r="M16" s="11">
        <v>0</v>
      </c>
      <c r="N16" s="10">
        <v>1858184</v>
      </c>
    </row>
    <row r="17" spans="1:14" s="20" customFormat="1" ht="15" customHeight="1" x14ac:dyDescent="0.2">
      <c r="A17" s="9" t="s">
        <v>136</v>
      </c>
      <c r="B17" s="9" t="s">
        <v>137</v>
      </c>
      <c r="C17" s="21">
        <v>9</v>
      </c>
      <c r="D17" s="21">
        <v>75</v>
      </c>
      <c r="E17" s="21">
        <v>3</v>
      </c>
      <c r="F17" s="21">
        <v>43</v>
      </c>
      <c r="G17" s="10">
        <v>839266</v>
      </c>
      <c r="H17" s="10">
        <v>395741</v>
      </c>
      <c r="I17" s="10">
        <v>1235007</v>
      </c>
      <c r="J17" s="21">
        <v>163</v>
      </c>
      <c r="K17" s="24" t="s">
        <v>182</v>
      </c>
      <c r="L17" s="11">
        <v>0</v>
      </c>
      <c r="M17" s="11">
        <v>0</v>
      </c>
      <c r="N17" s="11">
        <v>0</v>
      </c>
    </row>
    <row r="18" spans="1:14" s="20" customFormat="1" ht="15" customHeight="1" x14ac:dyDescent="0.2">
      <c r="A18" s="9" t="s">
        <v>128</v>
      </c>
      <c r="B18" s="9" t="s">
        <v>129</v>
      </c>
      <c r="C18" s="21">
        <v>7</v>
      </c>
      <c r="D18" s="23">
        <v>63.64</v>
      </c>
      <c r="E18" s="21">
        <v>3</v>
      </c>
      <c r="F18" s="21">
        <v>35</v>
      </c>
      <c r="G18" s="10">
        <v>510334</v>
      </c>
      <c r="H18" s="10">
        <v>322115</v>
      </c>
      <c r="I18" s="10">
        <v>832449</v>
      </c>
      <c r="J18" s="21">
        <v>116</v>
      </c>
      <c r="K18" s="24" t="s">
        <v>181</v>
      </c>
      <c r="L18" s="10">
        <v>832449</v>
      </c>
      <c r="M18" s="11">
        <v>0</v>
      </c>
      <c r="N18" s="10">
        <v>832449</v>
      </c>
    </row>
    <row r="19" spans="1:14" s="20" customFormat="1" ht="15" customHeight="1" x14ac:dyDescent="0.2">
      <c r="A19" s="9" t="s">
        <v>30</v>
      </c>
      <c r="B19" s="9" t="s">
        <v>31</v>
      </c>
      <c r="C19" s="21">
        <v>9</v>
      </c>
      <c r="D19" s="23">
        <v>81.819999999999993</v>
      </c>
      <c r="E19" s="21">
        <v>3</v>
      </c>
      <c r="F19" s="21">
        <v>47</v>
      </c>
      <c r="G19" s="10">
        <v>130528</v>
      </c>
      <c r="H19" s="10">
        <v>432554</v>
      </c>
      <c r="I19" s="10">
        <v>563082</v>
      </c>
      <c r="J19" s="21">
        <v>124</v>
      </c>
      <c r="K19" s="24" t="s">
        <v>181</v>
      </c>
      <c r="L19" s="10">
        <v>563082</v>
      </c>
      <c r="M19" s="11">
        <v>0</v>
      </c>
      <c r="N19" s="10">
        <v>563082</v>
      </c>
    </row>
    <row r="20" spans="1:14" s="20" customFormat="1" ht="15" customHeight="1" x14ac:dyDescent="0.2">
      <c r="A20" s="9" t="s">
        <v>32</v>
      </c>
      <c r="B20" s="9" t="s">
        <v>33</v>
      </c>
      <c r="C20" s="21">
        <v>7</v>
      </c>
      <c r="D20" s="23">
        <v>58.33</v>
      </c>
      <c r="E20" s="21">
        <v>2</v>
      </c>
      <c r="F20" s="21">
        <v>37</v>
      </c>
      <c r="G20" s="10">
        <v>182098</v>
      </c>
      <c r="H20" s="11">
        <v>0</v>
      </c>
      <c r="I20" s="10">
        <v>182098</v>
      </c>
      <c r="J20" s="21">
        <v>96</v>
      </c>
      <c r="K20" s="24" t="s">
        <v>181</v>
      </c>
      <c r="L20" s="10">
        <v>182098</v>
      </c>
      <c r="M20" s="11">
        <v>0</v>
      </c>
      <c r="N20" s="10">
        <v>182098</v>
      </c>
    </row>
    <row r="21" spans="1:14" s="20" customFormat="1" ht="15" customHeight="1" x14ac:dyDescent="0.2">
      <c r="A21" s="9" t="s">
        <v>34</v>
      </c>
      <c r="B21" s="9" t="s">
        <v>35</v>
      </c>
      <c r="C21" s="21">
        <v>11</v>
      </c>
      <c r="D21" s="21">
        <v>100</v>
      </c>
      <c r="E21" s="21">
        <v>3</v>
      </c>
      <c r="F21" s="21">
        <v>53</v>
      </c>
      <c r="G21" s="10">
        <v>149692</v>
      </c>
      <c r="H21" s="10">
        <v>487774</v>
      </c>
      <c r="I21" s="10">
        <v>637466</v>
      </c>
      <c r="J21" s="21">
        <v>147</v>
      </c>
      <c r="K21" s="24" t="s">
        <v>181</v>
      </c>
      <c r="L21" s="10">
        <v>637466</v>
      </c>
      <c r="M21" s="11">
        <v>0</v>
      </c>
      <c r="N21" s="10">
        <v>637466</v>
      </c>
    </row>
    <row r="22" spans="1:14" s="20" customFormat="1" ht="15" customHeight="1" x14ac:dyDescent="0.2">
      <c r="A22" s="9" t="s">
        <v>130</v>
      </c>
      <c r="B22" s="9" t="s">
        <v>131</v>
      </c>
      <c r="C22" s="21">
        <v>7</v>
      </c>
      <c r="D22" s="23">
        <v>58.33</v>
      </c>
      <c r="E22" s="21">
        <v>2</v>
      </c>
      <c r="F22" s="21">
        <v>37</v>
      </c>
      <c r="G22" s="10">
        <v>659956</v>
      </c>
      <c r="H22" s="11">
        <v>0</v>
      </c>
      <c r="I22" s="10">
        <v>659956</v>
      </c>
      <c r="J22" s="21">
        <v>81</v>
      </c>
      <c r="K22" s="24" t="s">
        <v>181</v>
      </c>
      <c r="L22" s="10">
        <v>534564</v>
      </c>
      <c r="M22" s="11">
        <v>0</v>
      </c>
      <c r="N22" s="10">
        <v>534564</v>
      </c>
    </row>
    <row r="23" spans="1:14" s="20" customFormat="1" ht="15" customHeight="1" x14ac:dyDescent="0.2">
      <c r="A23" s="9" t="s">
        <v>36</v>
      </c>
      <c r="B23" s="9" t="s">
        <v>37</v>
      </c>
      <c r="C23" s="21">
        <v>8</v>
      </c>
      <c r="D23" s="23">
        <v>66.67</v>
      </c>
      <c r="E23" s="21">
        <v>3</v>
      </c>
      <c r="F23" s="21">
        <v>40</v>
      </c>
      <c r="G23" s="10">
        <v>571242</v>
      </c>
      <c r="H23" s="10">
        <v>368131</v>
      </c>
      <c r="I23" s="10">
        <v>939373</v>
      </c>
      <c r="J23" s="21">
        <v>111</v>
      </c>
      <c r="K23" s="24" t="s">
        <v>181</v>
      </c>
      <c r="L23" s="10">
        <v>939373</v>
      </c>
      <c r="M23" s="11">
        <v>0</v>
      </c>
      <c r="N23" s="10">
        <v>939373</v>
      </c>
    </row>
    <row r="24" spans="1:14" s="20" customFormat="1" ht="15" customHeight="1" x14ac:dyDescent="0.2">
      <c r="A24" s="9" t="s">
        <v>38</v>
      </c>
      <c r="B24" s="9" t="s">
        <v>39</v>
      </c>
      <c r="C24" s="21">
        <v>10</v>
      </c>
      <c r="D24" s="23">
        <v>83.33</v>
      </c>
      <c r="E24" s="21">
        <v>3</v>
      </c>
      <c r="F24" s="21">
        <v>45</v>
      </c>
      <c r="G24" s="10">
        <v>134152</v>
      </c>
      <c r="H24" s="10">
        <v>414148</v>
      </c>
      <c r="I24" s="10">
        <v>548300</v>
      </c>
      <c r="J24" s="21">
        <v>120</v>
      </c>
      <c r="K24" s="24" t="s">
        <v>181</v>
      </c>
      <c r="L24" s="10">
        <v>548300</v>
      </c>
      <c r="M24" s="11">
        <v>0</v>
      </c>
      <c r="N24" s="10">
        <v>548300</v>
      </c>
    </row>
    <row r="25" spans="1:14" s="20" customFormat="1" ht="15" customHeight="1" x14ac:dyDescent="0.2">
      <c r="A25" s="9" t="s">
        <v>40</v>
      </c>
      <c r="B25" s="9" t="s">
        <v>41</v>
      </c>
      <c r="C25" s="21">
        <v>9</v>
      </c>
      <c r="D25" s="21">
        <v>75</v>
      </c>
      <c r="E25" s="21">
        <v>3</v>
      </c>
      <c r="F25" s="21">
        <v>45</v>
      </c>
      <c r="G25" s="10">
        <v>291510</v>
      </c>
      <c r="H25" s="10">
        <v>414148</v>
      </c>
      <c r="I25" s="10">
        <v>705658</v>
      </c>
      <c r="J25" s="21">
        <v>90</v>
      </c>
      <c r="K25" s="24" t="s">
        <v>181</v>
      </c>
      <c r="L25" s="10">
        <v>705658</v>
      </c>
      <c r="M25" s="11">
        <v>0</v>
      </c>
      <c r="N25" s="10">
        <v>705658</v>
      </c>
    </row>
    <row r="26" spans="1:14" s="20" customFormat="1" ht="15" customHeight="1" x14ac:dyDescent="0.2">
      <c r="A26" s="9" t="s">
        <v>146</v>
      </c>
      <c r="B26" s="9" t="s">
        <v>147</v>
      </c>
      <c r="C26" s="21">
        <v>9</v>
      </c>
      <c r="D26" s="21">
        <v>75</v>
      </c>
      <c r="E26" s="21">
        <v>3</v>
      </c>
      <c r="F26" s="21">
        <v>45</v>
      </c>
      <c r="G26" s="10">
        <v>696682</v>
      </c>
      <c r="H26" s="10">
        <v>414148</v>
      </c>
      <c r="I26" s="10">
        <v>1110830</v>
      </c>
      <c r="J26" s="21">
        <v>85</v>
      </c>
      <c r="K26" s="24" t="s">
        <v>181</v>
      </c>
      <c r="L26" s="10">
        <v>944206</v>
      </c>
      <c r="M26" s="11">
        <v>0</v>
      </c>
      <c r="N26" s="10">
        <v>944206</v>
      </c>
    </row>
    <row r="27" spans="1:14" s="20" customFormat="1" ht="15" customHeight="1" x14ac:dyDescent="0.2">
      <c r="A27" s="9" t="s">
        <v>42</v>
      </c>
      <c r="B27" s="9" t="s">
        <v>43</v>
      </c>
      <c r="C27" s="21">
        <v>10</v>
      </c>
      <c r="D27" s="23">
        <v>83.33</v>
      </c>
      <c r="E27" s="21">
        <v>3</v>
      </c>
      <c r="F27" s="21">
        <v>48</v>
      </c>
      <c r="G27" s="10">
        <v>442596</v>
      </c>
      <c r="H27" s="10">
        <v>441758</v>
      </c>
      <c r="I27" s="10">
        <v>884354</v>
      </c>
      <c r="J27" s="21">
        <v>147</v>
      </c>
      <c r="K27" s="24" t="s">
        <v>182</v>
      </c>
      <c r="L27" s="11">
        <v>0</v>
      </c>
      <c r="M27" s="11">
        <v>0</v>
      </c>
      <c r="N27" s="11">
        <v>0</v>
      </c>
    </row>
    <row r="28" spans="1:14" s="20" customFormat="1" ht="15" customHeight="1" x14ac:dyDescent="0.2">
      <c r="A28" s="9" t="s">
        <v>44</v>
      </c>
      <c r="B28" s="9" t="s">
        <v>45</v>
      </c>
      <c r="C28" s="21">
        <v>8</v>
      </c>
      <c r="D28" s="23">
        <v>66.67</v>
      </c>
      <c r="E28" s="21">
        <v>3</v>
      </c>
      <c r="F28" s="21">
        <v>39</v>
      </c>
      <c r="G28" s="10">
        <v>160912</v>
      </c>
      <c r="H28" s="10">
        <v>358928</v>
      </c>
      <c r="I28" s="10">
        <v>519840</v>
      </c>
      <c r="J28" s="21">
        <v>131</v>
      </c>
      <c r="K28" s="24" t="s">
        <v>181</v>
      </c>
      <c r="L28" s="10">
        <v>519840</v>
      </c>
      <c r="M28" s="11">
        <v>0</v>
      </c>
      <c r="N28" s="10">
        <v>519840</v>
      </c>
    </row>
    <row r="29" spans="1:14" s="20" customFormat="1" ht="15" customHeight="1" x14ac:dyDescent="0.2">
      <c r="A29" s="9" t="s">
        <v>46</v>
      </c>
      <c r="B29" s="9" t="s">
        <v>47</v>
      </c>
      <c r="C29" s="21">
        <v>6</v>
      </c>
      <c r="D29" s="23">
        <v>54.55</v>
      </c>
      <c r="E29" s="21">
        <v>2</v>
      </c>
      <c r="F29" s="21">
        <v>29</v>
      </c>
      <c r="G29" s="10">
        <v>399807</v>
      </c>
      <c r="H29" s="11">
        <v>0</v>
      </c>
      <c r="I29" s="10">
        <v>399807</v>
      </c>
      <c r="J29" s="21">
        <v>205</v>
      </c>
      <c r="K29" s="24" t="s">
        <v>181</v>
      </c>
      <c r="L29" s="10">
        <v>399807</v>
      </c>
      <c r="M29" s="11">
        <v>0</v>
      </c>
      <c r="N29" s="10">
        <v>399807</v>
      </c>
    </row>
    <row r="30" spans="1:14" s="20" customFormat="1" ht="15" customHeight="1" x14ac:dyDescent="0.2">
      <c r="A30" s="9" t="s">
        <v>48</v>
      </c>
      <c r="B30" s="9" t="s">
        <v>49</v>
      </c>
      <c r="C30" s="21">
        <v>4</v>
      </c>
      <c r="D30" s="23">
        <v>66.67</v>
      </c>
      <c r="E30" s="21">
        <v>3</v>
      </c>
      <c r="F30" s="21">
        <v>17</v>
      </c>
      <c r="G30" s="10">
        <v>222587</v>
      </c>
      <c r="H30" s="10">
        <v>156456</v>
      </c>
      <c r="I30" s="10">
        <v>379043</v>
      </c>
      <c r="J30" s="21">
        <v>69</v>
      </c>
      <c r="K30" s="24" t="s">
        <v>181</v>
      </c>
      <c r="L30" s="11">
        <v>0</v>
      </c>
      <c r="M30" s="11">
        <v>0</v>
      </c>
      <c r="N30" s="11">
        <v>0</v>
      </c>
    </row>
    <row r="31" spans="1:14" s="20" customFormat="1" ht="15" customHeight="1" x14ac:dyDescent="0.2">
      <c r="A31" s="9" t="s">
        <v>50</v>
      </c>
      <c r="B31" s="9" t="s">
        <v>51</v>
      </c>
      <c r="C31" s="21">
        <v>11</v>
      </c>
      <c r="D31" s="23">
        <v>91.67</v>
      </c>
      <c r="E31" s="21">
        <v>3</v>
      </c>
      <c r="F31" s="21">
        <v>57</v>
      </c>
      <c r="G31" s="10">
        <v>1651702</v>
      </c>
      <c r="H31" s="10">
        <v>524587</v>
      </c>
      <c r="I31" s="10">
        <v>2176289</v>
      </c>
      <c r="J31" s="21">
        <v>88</v>
      </c>
      <c r="K31" s="24" t="s">
        <v>181</v>
      </c>
      <c r="L31" s="10">
        <v>1915134</v>
      </c>
      <c r="M31" s="11">
        <v>0</v>
      </c>
      <c r="N31" s="10">
        <v>1915134</v>
      </c>
    </row>
    <row r="32" spans="1:14" s="20" customFormat="1" ht="15" customHeight="1" x14ac:dyDescent="0.2">
      <c r="A32" s="9" t="s">
        <v>52</v>
      </c>
      <c r="B32" s="9" t="s">
        <v>53</v>
      </c>
      <c r="C32" s="21">
        <v>9</v>
      </c>
      <c r="D32" s="21">
        <v>75</v>
      </c>
      <c r="E32" s="21">
        <v>3</v>
      </c>
      <c r="F32" s="21">
        <v>45</v>
      </c>
      <c r="G32" s="10">
        <v>297364</v>
      </c>
      <c r="H32" s="10">
        <v>414148</v>
      </c>
      <c r="I32" s="10">
        <v>711512</v>
      </c>
      <c r="J32" s="21">
        <v>84</v>
      </c>
      <c r="K32" s="24" t="s">
        <v>182</v>
      </c>
      <c r="L32" s="11">
        <v>0</v>
      </c>
      <c r="M32" s="11">
        <v>0</v>
      </c>
      <c r="N32" s="11">
        <v>0</v>
      </c>
    </row>
    <row r="33" spans="1:14" s="20" customFormat="1" ht="15" customHeight="1" x14ac:dyDescent="0.2">
      <c r="A33" s="9" t="s">
        <v>54</v>
      </c>
      <c r="B33" s="9" t="s">
        <v>55</v>
      </c>
      <c r="C33" s="21">
        <v>10</v>
      </c>
      <c r="D33" s="23">
        <v>83.33</v>
      </c>
      <c r="E33" s="21">
        <v>3</v>
      </c>
      <c r="F33" s="21">
        <v>51</v>
      </c>
      <c r="G33" s="10">
        <v>270812</v>
      </c>
      <c r="H33" s="10">
        <v>469368</v>
      </c>
      <c r="I33" s="10">
        <v>740180</v>
      </c>
      <c r="J33" s="21">
        <v>101</v>
      </c>
      <c r="K33" s="24" t="s">
        <v>181</v>
      </c>
      <c r="L33" s="10">
        <v>740180</v>
      </c>
      <c r="M33" s="11">
        <v>0</v>
      </c>
      <c r="N33" s="10">
        <v>740180</v>
      </c>
    </row>
    <row r="34" spans="1:14" s="20" customFormat="1" ht="15" customHeight="1" x14ac:dyDescent="0.2">
      <c r="A34" s="9" t="s">
        <v>56</v>
      </c>
      <c r="B34" s="9" t="s">
        <v>57</v>
      </c>
      <c r="C34" s="21">
        <v>10</v>
      </c>
      <c r="D34" s="23">
        <v>83.33</v>
      </c>
      <c r="E34" s="21">
        <v>3</v>
      </c>
      <c r="F34" s="21">
        <v>51</v>
      </c>
      <c r="G34" s="10">
        <v>322243</v>
      </c>
      <c r="H34" s="10">
        <v>469368</v>
      </c>
      <c r="I34" s="10">
        <v>791611</v>
      </c>
      <c r="J34" s="21">
        <v>120</v>
      </c>
      <c r="K34" s="24" t="s">
        <v>181</v>
      </c>
      <c r="L34" s="10">
        <v>791611</v>
      </c>
      <c r="M34" s="11">
        <v>0</v>
      </c>
      <c r="N34" s="10">
        <v>791611</v>
      </c>
    </row>
    <row r="35" spans="1:14" s="20" customFormat="1" ht="15" customHeight="1" x14ac:dyDescent="0.2">
      <c r="A35" s="9" t="s">
        <v>58</v>
      </c>
      <c r="B35" s="9" t="s">
        <v>59</v>
      </c>
      <c r="C35" s="21">
        <v>8</v>
      </c>
      <c r="D35" s="23">
        <v>72.73</v>
      </c>
      <c r="E35" s="21">
        <v>3</v>
      </c>
      <c r="F35" s="21">
        <v>38</v>
      </c>
      <c r="G35" s="10">
        <v>479392</v>
      </c>
      <c r="H35" s="10">
        <v>349725</v>
      </c>
      <c r="I35" s="10">
        <v>829117</v>
      </c>
      <c r="J35" s="21">
        <v>114</v>
      </c>
      <c r="K35" s="24" t="s">
        <v>181</v>
      </c>
      <c r="L35" s="10">
        <v>829117</v>
      </c>
      <c r="M35" s="11">
        <v>0</v>
      </c>
      <c r="N35" s="10">
        <v>829117</v>
      </c>
    </row>
    <row r="36" spans="1:14" s="20" customFormat="1" ht="15" customHeight="1" x14ac:dyDescent="0.2">
      <c r="A36" s="9" t="s">
        <v>60</v>
      </c>
      <c r="B36" s="9" t="s">
        <v>61</v>
      </c>
      <c r="C36" s="21">
        <v>10</v>
      </c>
      <c r="D36" s="23">
        <v>83.33</v>
      </c>
      <c r="E36" s="21">
        <v>3</v>
      </c>
      <c r="F36" s="21">
        <v>49</v>
      </c>
      <c r="G36" s="10">
        <v>91502</v>
      </c>
      <c r="H36" s="10">
        <v>450961</v>
      </c>
      <c r="I36" s="10">
        <v>542463</v>
      </c>
      <c r="J36" s="21">
        <v>92</v>
      </c>
      <c r="K36" s="24" t="s">
        <v>181</v>
      </c>
      <c r="L36" s="10">
        <v>542463</v>
      </c>
      <c r="M36" s="11">
        <v>0</v>
      </c>
      <c r="N36" s="10">
        <v>542463</v>
      </c>
    </row>
    <row r="37" spans="1:14" s="20" customFormat="1" ht="15" customHeight="1" x14ac:dyDescent="0.2">
      <c r="A37" s="9" t="s">
        <v>132</v>
      </c>
      <c r="B37" s="9" t="s">
        <v>133</v>
      </c>
      <c r="C37" s="21">
        <v>11</v>
      </c>
      <c r="D37" s="23">
        <v>91.67</v>
      </c>
      <c r="E37" s="21">
        <v>3</v>
      </c>
      <c r="F37" s="21">
        <v>49</v>
      </c>
      <c r="G37" s="10">
        <v>1044222</v>
      </c>
      <c r="H37" s="10">
        <v>450961</v>
      </c>
      <c r="I37" s="10">
        <v>1495183</v>
      </c>
      <c r="J37" s="21">
        <v>80</v>
      </c>
      <c r="K37" s="24" t="s">
        <v>181</v>
      </c>
      <c r="L37" s="10">
        <v>1196146</v>
      </c>
      <c r="M37" s="11">
        <v>0</v>
      </c>
      <c r="N37" s="10">
        <v>1196146</v>
      </c>
    </row>
    <row r="38" spans="1:14" s="20" customFormat="1" ht="15" customHeight="1" x14ac:dyDescent="0.2">
      <c r="A38" s="9" t="s">
        <v>134</v>
      </c>
      <c r="B38" s="9" t="s">
        <v>135</v>
      </c>
      <c r="C38" s="21">
        <v>9</v>
      </c>
      <c r="D38" s="21">
        <v>75</v>
      </c>
      <c r="E38" s="21">
        <v>3</v>
      </c>
      <c r="F38" s="21">
        <v>46</v>
      </c>
      <c r="G38" s="10">
        <v>796129</v>
      </c>
      <c r="H38" s="10">
        <v>423351</v>
      </c>
      <c r="I38" s="10">
        <v>1219480</v>
      </c>
      <c r="J38" s="21">
        <v>136</v>
      </c>
      <c r="K38" s="24" t="s">
        <v>181</v>
      </c>
      <c r="L38" s="10">
        <v>1219480</v>
      </c>
      <c r="M38" s="11">
        <v>0</v>
      </c>
      <c r="N38" s="10">
        <v>1219480</v>
      </c>
    </row>
    <row r="39" spans="1:14" s="20" customFormat="1" ht="15" customHeight="1" x14ac:dyDescent="0.2">
      <c r="A39" s="9" t="s">
        <v>62</v>
      </c>
      <c r="B39" s="9" t="s">
        <v>63</v>
      </c>
      <c r="C39" s="21">
        <v>11</v>
      </c>
      <c r="D39" s="23">
        <v>91.67</v>
      </c>
      <c r="E39" s="21">
        <v>3</v>
      </c>
      <c r="F39" s="21">
        <v>57</v>
      </c>
      <c r="G39" s="10">
        <v>282032</v>
      </c>
      <c r="H39" s="10">
        <v>524587</v>
      </c>
      <c r="I39" s="10">
        <v>806619</v>
      </c>
      <c r="J39" s="21">
        <v>127</v>
      </c>
      <c r="K39" s="24" t="s">
        <v>181</v>
      </c>
      <c r="L39" s="10">
        <v>806619</v>
      </c>
      <c r="M39" s="11">
        <v>0</v>
      </c>
      <c r="N39" s="10">
        <v>806619</v>
      </c>
    </row>
    <row r="40" spans="1:14" s="20" customFormat="1" ht="15" customHeight="1" x14ac:dyDescent="0.2">
      <c r="A40" s="9" t="s">
        <v>64</v>
      </c>
      <c r="B40" s="9" t="s">
        <v>65</v>
      </c>
      <c r="C40" s="21">
        <v>7</v>
      </c>
      <c r="D40" s="23">
        <v>63.64</v>
      </c>
      <c r="E40" s="21">
        <v>3</v>
      </c>
      <c r="F40" s="21">
        <v>39</v>
      </c>
      <c r="G40" s="10">
        <v>344961</v>
      </c>
      <c r="H40" s="10">
        <v>358928</v>
      </c>
      <c r="I40" s="10">
        <v>703889</v>
      </c>
      <c r="J40" s="21">
        <v>114</v>
      </c>
      <c r="K40" s="24" t="s">
        <v>181</v>
      </c>
      <c r="L40" s="10">
        <v>703889</v>
      </c>
      <c r="M40" s="11">
        <v>0</v>
      </c>
      <c r="N40" s="10">
        <v>703889</v>
      </c>
    </row>
    <row r="41" spans="1:14" s="20" customFormat="1" ht="15" customHeight="1" x14ac:dyDescent="0.2">
      <c r="A41" s="9" t="s">
        <v>66</v>
      </c>
      <c r="B41" s="9" t="s">
        <v>67</v>
      </c>
      <c r="C41" s="21">
        <v>5</v>
      </c>
      <c r="D41" s="23">
        <v>83.33</v>
      </c>
      <c r="E41" s="21">
        <v>3</v>
      </c>
      <c r="F41" s="21">
        <v>23</v>
      </c>
      <c r="G41" s="10">
        <v>192760</v>
      </c>
      <c r="H41" s="10">
        <v>211676</v>
      </c>
      <c r="I41" s="10">
        <v>404436</v>
      </c>
      <c r="J41" s="21">
        <v>82</v>
      </c>
      <c r="K41" s="24" t="s">
        <v>181</v>
      </c>
      <c r="L41" s="10">
        <v>331638</v>
      </c>
      <c r="M41" s="11">
        <v>0</v>
      </c>
      <c r="N41" s="10">
        <v>331638</v>
      </c>
    </row>
    <row r="42" spans="1:14" s="20" customFormat="1" ht="15" customHeight="1" x14ac:dyDescent="0.2">
      <c r="A42" s="9" t="s">
        <v>68</v>
      </c>
      <c r="B42" s="9" t="s">
        <v>69</v>
      </c>
      <c r="C42" s="21">
        <v>7</v>
      </c>
      <c r="D42" s="23">
        <v>58.33</v>
      </c>
      <c r="E42" s="21">
        <v>2</v>
      </c>
      <c r="F42" s="21">
        <v>37</v>
      </c>
      <c r="G42" s="10">
        <v>175059</v>
      </c>
      <c r="H42" s="11">
        <v>0</v>
      </c>
      <c r="I42" s="10">
        <v>175059</v>
      </c>
      <c r="J42" s="21">
        <v>125</v>
      </c>
      <c r="K42" s="24" t="s">
        <v>182</v>
      </c>
      <c r="L42" s="11">
        <v>0</v>
      </c>
      <c r="M42" s="11">
        <v>0</v>
      </c>
      <c r="N42" s="11">
        <v>0</v>
      </c>
    </row>
    <row r="43" spans="1:14" s="20" customFormat="1" ht="15" customHeight="1" x14ac:dyDescent="0.2">
      <c r="A43" s="9" t="s">
        <v>138</v>
      </c>
      <c r="B43" s="9" t="s">
        <v>139</v>
      </c>
      <c r="C43" s="21">
        <v>1</v>
      </c>
      <c r="D43" s="23">
        <v>16.670000000000002</v>
      </c>
      <c r="E43" s="21">
        <v>1</v>
      </c>
      <c r="F43" s="21">
        <v>2</v>
      </c>
      <c r="G43" s="11">
        <v>0</v>
      </c>
      <c r="H43" s="11">
        <v>0</v>
      </c>
      <c r="I43" s="11">
        <v>0</v>
      </c>
      <c r="J43" s="21">
        <v>115</v>
      </c>
      <c r="K43" s="24" t="s">
        <v>181</v>
      </c>
      <c r="L43" s="11">
        <v>0</v>
      </c>
      <c r="M43" s="11">
        <v>0</v>
      </c>
      <c r="N43" s="11">
        <v>0</v>
      </c>
    </row>
    <row r="44" spans="1:14" s="20" customFormat="1" ht="15" customHeight="1" x14ac:dyDescent="0.2">
      <c r="A44" s="9" t="s">
        <v>140</v>
      </c>
      <c r="B44" s="9" t="s">
        <v>141</v>
      </c>
      <c r="C44" s="21">
        <v>9</v>
      </c>
      <c r="D44" s="23">
        <v>81.819999999999993</v>
      </c>
      <c r="E44" s="21">
        <v>3</v>
      </c>
      <c r="F44" s="21">
        <v>47</v>
      </c>
      <c r="G44" s="10">
        <v>668807</v>
      </c>
      <c r="H44" s="10">
        <v>432554</v>
      </c>
      <c r="I44" s="10">
        <v>1101361</v>
      </c>
      <c r="J44" s="21">
        <v>107</v>
      </c>
      <c r="K44" s="24" t="s">
        <v>181</v>
      </c>
      <c r="L44" s="10">
        <v>1101361</v>
      </c>
      <c r="M44" s="11">
        <v>0</v>
      </c>
      <c r="N44" s="10">
        <v>1101361</v>
      </c>
    </row>
    <row r="45" spans="1:14" s="20" customFormat="1" ht="15" customHeight="1" x14ac:dyDescent="0.2">
      <c r="A45" s="9"/>
      <c r="B45" s="12" t="s">
        <v>148</v>
      </c>
      <c r="C45" s="14">
        <v>0</v>
      </c>
      <c r="D45" s="14">
        <v>0</v>
      </c>
      <c r="E45" s="14">
        <v>0</v>
      </c>
      <c r="F45" s="14">
        <v>0</v>
      </c>
      <c r="G45" s="13">
        <v>27465675</v>
      </c>
      <c r="H45" s="13">
        <v>11771002</v>
      </c>
      <c r="I45" s="13">
        <v>39236677</v>
      </c>
      <c r="J45" s="14">
        <v>0</v>
      </c>
      <c r="K45" s="25"/>
      <c r="L45" s="13">
        <v>33723445</v>
      </c>
      <c r="M45" s="14">
        <v>0</v>
      </c>
      <c r="N45" s="13">
        <v>33723445</v>
      </c>
    </row>
    <row r="46" spans="1:14" s="20" customFormat="1" ht="15" customHeight="1" x14ac:dyDescent="0.2"/>
    <row r="47" spans="1:14" s="20" customFormat="1" ht="15" customHeight="1" x14ac:dyDescent="0.2">
      <c r="A47" s="8" t="s">
        <v>166</v>
      </c>
    </row>
    <row r="48" spans="1:14" s="20" customFormat="1" ht="15" customHeight="1" x14ac:dyDescent="0.2">
      <c r="A48" s="8" t="s">
        <v>167</v>
      </c>
    </row>
    <row r="49" spans="1:1" s="20" customFormat="1" ht="15" customHeight="1" x14ac:dyDescent="0.2">
      <c r="A49" s="8" t="s">
        <v>168</v>
      </c>
    </row>
  </sheetData>
  <mergeCells count="8">
    <mergeCell ref="A9:A10"/>
    <mergeCell ref="B9:B10"/>
    <mergeCell ref="C9:N9"/>
    <mergeCell ref="H1:N1"/>
    <mergeCell ref="A3:D3"/>
    <mergeCell ref="A4:N4"/>
    <mergeCell ref="A5:N5"/>
    <mergeCell ref="D7:E7"/>
  </mergeCells>
  <pageMargins left="0.39370078740157483" right="0.39370078740157483" top="0.39370078740157483" bottom="0.39370078740157483" header="0" footer="0"/>
  <pageSetup paperSize="9" scale="67" pageOrder="overThenDown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5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1.5" style="3" customWidth="1"/>
    <col min="2" max="2" width="47.1640625" style="3" customWidth="1"/>
    <col min="3" max="5" width="15.33203125" style="3" customWidth="1"/>
    <col min="6" max="6" width="10.1640625" style="3" customWidth="1"/>
    <col min="7" max="7" width="17" style="3" customWidth="1"/>
    <col min="8" max="8" width="16.5" style="3" customWidth="1"/>
    <col min="9" max="9" width="14.1640625" style="3" customWidth="1"/>
    <col min="10" max="10" width="16.83203125" style="3" customWidth="1"/>
    <col min="11" max="12" width="15.83203125" style="1" customWidth="1"/>
    <col min="13" max="13" width="17.6640625" style="1" customWidth="1"/>
    <col min="14" max="14" width="15.83203125" style="3" customWidth="1"/>
  </cols>
  <sheetData>
    <row r="1" spans="1:14" s="3" customFormat="1" ht="36.950000000000003" customHeight="1" x14ac:dyDescent="0.25">
      <c r="H1" s="249" t="s">
        <v>183</v>
      </c>
      <c r="I1" s="249"/>
      <c r="J1" s="249"/>
      <c r="K1" s="249"/>
      <c r="L1" s="249"/>
      <c r="M1" s="249"/>
      <c r="N1" s="249"/>
    </row>
    <row r="2" spans="1:14" s="2" customFormat="1" ht="15" customHeight="1" x14ac:dyDescent="0.25">
      <c r="N2" s="15" t="s">
        <v>1</v>
      </c>
    </row>
    <row r="3" spans="1:14" s="2" customFormat="1" ht="15" customHeight="1" x14ac:dyDescent="0.25">
      <c r="A3" s="258" t="s">
        <v>184</v>
      </c>
      <c r="B3" s="258"/>
      <c r="C3" s="258"/>
      <c r="D3" s="258"/>
    </row>
    <row r="4" spans="1:14" s="5" customFormat="1" ht="56.1" customHeight="1" x14ac:dyDescent="0.3">
      <c r="A4" s="259" t="s">
        <v>176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14" s="16" customFormat="1" ht="15" customHeight="1" x14ac:dyDescent="0.25">
      <c r="A5" s="251" t="s">
        <v>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</row>
    <row r="6" spans="1:14" s="16" customFormat="1" ht="15" customHeight="1" x14ac:dyDescent="0.25"/>
    <row r="7" spans="1:14" s="17" customFormat="1" ht="15.95" customHeight="1" x14ac:dyDescent="0.25">
      <c r="A7" s="17" t="s">
        <v>185</v>
      </c>
      <c r="D7" s="260" t="s">
        <v>186</v>
      </c>
      <c r="E7" s="260"/>
    </row>
    <row r="8" spans="1:14" s="17" customFormat="1" ht="15.95" customHeight="1" x14ac:dyDescent="0.25"/>
    <row r="9" spans="1:14" s="18" customFormat="1" ht="15" customHeight="1" x14ac:dyDescent="0.2">
      <c r="A9" s="255" t="s">
        <v>4</v>
      </c>
      <c r="B9" s="252" t="s">
        <v>5</v>
      </c>
      <c r="C9" s="257" t="s">
        <v>187</v>
      </c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</row>
    <row r="10" spans="1:14" s="6" customFormat="1" ht="93" customHeight="1" x14ac:dyDescent="0.2">
      <c r="A10" s="256"/>
      <c r="B10" s="253"/>
      <c r="C10" s="7" t="s">
        <v>155</v>
      </c>
      <c r="D10" s="7" t="s">
        <v>156</v>
      </c>
      <c r="E10" s="7" t="s">
        <v>157</v>
      </c>
      <c r="F10" s="7" t="s">
        <v>158</v>
      </c>
      <c r="G10" s="7" t="s">
        <v>159</v>
      </c>
      <c r="H10" s="7" t="s">
        <v>160</v>
      </c>
      <c r="I10" s="7" t="s">
        <v>161</v>
      </c>
      <c r="J10" s="7" t="s">
        <v>162</v>
      </c>
      <c r="K10" s="7" t="s">
        <v>180</v>
      </c>
      <c r="L10" s="7" t="s">
        <v>163</v>
      </c>
      <c r="M10" s="7" t="s">
        <v>164</v>
      </c>
      <c r="N10" s="7" t="s">
        <v>165</v>
      </c>
    </row>
    <row r="11" spans="1:14" s="20" customFormat="1" ht="15" customHeight="1" x14ac:dyDescent="0.2">
      <c r="A11" s="9" t="s">
        <v>118</v>
      </c>
      <c r="B11" s="9" t="s">
        <v>119</v>
      </c>
      <c r="C11" s="21">
        <v>15</v>
      </c>
      <c r="D11" s="21">
        <v>60</v>
      </c>
      <c r="E11" s="21">
        <v>3</v>
      </c>
      <c r="F11" s="22">
        <v>48.5</v>
      </c>
      <c r="G11" s="10">
        <v>1422667</v>
      </c>
      <c r="H11" s="10">
        <v>369139</v>
      </c>
      <c r="I11" s="10">
        <v>1791806</v>
      </c>
      <c r="J11" s="21">
        <v>91</v>
      </c>
      <c r="K11" s="24" t="s">
        <v>181</v>
      </c>
      <c r="L11" s="10">
        <v>1791806</v>
      </c>
      <c r="M11" s="11">
        <v>0</v>
      </c>
      <c r="N11" s="10">
        <v>1791806</v>
      </c>
    </row>
    <row r="12" spans="1:14" s="20" customFormat="1" ht="15" customHeight="1" x14ac:dyDescent="0.2">
      <c r="A12" s="9" t="s">
        <v>116</v>
      </c>
      <c r="B12" s="9" t="s">
        <v>117</v>
      </c>
      <c r="C12" s="21">
        <v>22</v>
      </c>
      <c r="D12" s="21">
        <v>88</v>
      </c>
      <c r="E12" s="21">
        <v>3</v>
      </c>
      <c r="F12" s="21">
        <v>76</v>
      </c>
      <c r="G12" s="10">
        <v>225654</v>
      </c>
      <c r="H12" s="10">
        <v>578444</v>
      </c>
      <c r="I12" s="10">
        <v>804098</v>
      </c>
      <c r="J12" s="21">
        <v>148</v>
      </c>
      <c r="K12" s="24" t="s">
        <v>182</v>
      </c>
      <c r="L12" s="11">
        <v>0</v>
      </c>
      <c r="M12" s="11">
        <v>0</v>
      </c>
      <c r="N12" s="11">
        <v>0</v>
      </c>
    </row>
    <row r="13" spans="1:14" s="20" customFormat="1" ht="15" customHeight="1" x14ac:dyDescent="0.2">
      <c r="A13" s="9" t="s">
        <v>12</v>
      </c>
      <c r="B13" s="9" t="s">
        <v>13</v>
      </c>
      <c r="C13" s="21">
        <v>13</v>
      </c>
      <c r="D13" s="21">
        <v>52</v>
      </c>
      <c r="E13" s="21">
        <v>2</v>
      </c>
      <c r="F13" s="22">
        <v>45.5</v>
      </c>
      <c r="G13" s="10">
        <v>176220</v>
      </c>
      <c r="H13" s="11">
        <v>0</v>
      </c>
      <c r="I13" s="10">
        <v>176220</v>
      </c>
      <c r="J13" s="21">
        <v>79</v>
      </c>
      <c r="K13" s="24" t="s">
        <v>181</v>
      </c>
      <c r="L13" s="10">
        <v>139214</v>
      </c>
      <c r="M13" s="11">
        <v>0</v>
      </c>
      <c r="N13" s="10">
        <v>139214</v>
      </c>
    </row>
    <row r="14" spans="1:14" s="20" customFormat="1" ht="15" customHeight="1" x14ac:dyDescent="0.2">
      <c r="A14" s="9" t="s">
        <v>124</v>
      </c>
      <c r="B14" s="9" t="s">
        <v>125</v>
      </c>
      <c r="C14" s="21">
        <v>22</v>
      </c>
      <c r="D14" s="21">
        <v>88</v>
      </c>
      <c r="E14" s="21">
        <v>3</v>
      </c>
      <c r="F14" s="21">
        <v>65</v>
      </c>
      <c r="G14" s="10">
        <v>4412832</v>
      </c>
      <c r="H14" s="10">
        <v>494722</v>
      </c>
      <c r="I14" s="10">
        <v>4907554</v>
      </c>
      <c r="J14" s="21">
        <v>104</v>
      </c>
      <c r="K14" s="24" t="s">
        <v>181</v>
      </c>
      <c r="L14" s="10">
        <v>4907554</v>
      </c>
      <c r="M14" s="11">
        <v>0</v>
      </c>
      <c r="N14" s="10">
        <v>4907554</v>
      </c>
    </row>
    <row r="15" spans="1:14" s="20" customFormat="1" ht="15" customHeight="1" x14ac:dyDescent="0.2">
      <c r="A15" s="9" t="s">
        <v>126</v>
      </c>
      <c r="B15" s="9" t="s">
        <v>127</v>
      </c>
      <c r="C15" s="21">
        <v>16</v>
      </c>
      <c r="D15" s="21">
        <v>64</v>
      </c>
      <c r="E15" s="21">
        <v>3</v>
      </c>
      <c r="F15" s="21">
        <v>49</v>
      </c>
      <c r="G15" s="10">
        <v>4153036</v>
      </c>
      <c r="H15" s="10">
        <v>372944</v>
      </c>
      <c r="I15" s="10">
        <v>4525980</v>
      </c>
      <c r="J15" s="21">
        <v>96</v>
      </c>
      <c r="K15" s="24" t="s">
        <v>181</v>
      </c>
      <c r="L15" s="10">
        <v>4525980</v>
      </c>
      <c r="M15" s="11">
        <v>0</v>
      </c>
      <c r="N15" s="10">
        <v>4525980</v>
      </c>
    </row>
    <row r="16" spans="1:14" s="20" customFormat="1" ht="15" customHeight="1" x14ac:dyDescent="0.2">
      <c r="A16" s="9" t="s">
        <v>142</v>
      </c>
      <c r="B16" s="9" t="s">
        <v>143</v>
      </c>
      <c r="C16" s="21">
        <v>18</v>
      </c>
      <c r="D16" s="21">
        <v>72</v>
      </c>
      <c r="E16" s="21">
        <v>3</v>
      </c>
      <c r="F16" s="21">
        <v>54</v>
      </c>
      <c r="G16" s="10">
        <v>3689650</v>
      </c>
      <c r="H16" s="10">
        <v>411000</v>
      </c>
      <c r="I16" s="10">
        <v>4100650</v>
      </c>
      <c r="J16" s="21">
        <v>105</v>
      </c>
      <c r="K16" s="24" t="s">
        <v>181</v>
      </c>
      <c r="L16" s="10">
        <v>4100650</v>
      </c>
      <c r="M16" s="11">
        <v>0</v>
      </c>
      <c r="N16" s="10">
        <v>4100650</v>
      </c>
    </row>
    <row r="17" spans="1:14" s="20" customFormat="1" ht="15" customHeight="1" x14ac:dyDescent="0.2">
      <c r="A17" s="9" t="s">
        <v>108</v>
      </c>
      <c r="B17" s="9" t="s">
        <v>109</v>
      </c>
      <c r="C17" s="21">
        <v>22</v>
      </c>
      <c r="D17" s="21">
        <v>88</v>
      </c>
      <c r="E17" s="21">
        <v>3</v>
      </c>
      <c r="F17" s="21">
        <v>64</v>
      </c>
      <c r="G17" s="10">
        <v>1819692</v>
      </c>
      <c r="H17" s="10">
        <v>487111</v>
      </c>
      <c r="I17" s="10">
        <v>2306803</v>
      </c>
      <c r="J17" s="21">
        <v>143</v>
      </c>
      <c r="K17" s="24" t="s">
        <v>181</v>
      </c>
      <c r="L17" s="10">
        <v>2306803</v>
      </c>
      <c r="M17" s="11">
        <v>0</v>
      </c>
      <c r="N17" s="10">
        <v>2306803</v>
      </c>
    </row>
    <row r="18" spans="1:14" s="20" customFormat="1" ht="15" customHeight="1" x14ac:dyDescent="0.2">
      <c r="A18" s="9" t="s">
        <v>26</v>
      </c>
      <c r="B18" s="9" t="s">
        <v>27</v>
      </c>
      <c r="C18" s="21">
        <v>19</v>
      </c>
      <c r="D18" s="21">
        <v>76</v>
      </c>
      <c r="E18" s="21">
        <v>3</v>
      </c>
      <c r="F18" s="21">
        <v>69</v>
      </c>
      <c r="G18" s="10">
        <v>493168</v>
      </c>
      <c r="H18" s="10">
        <v>525167</v>
      </c>
      <c r="I18" s="10">
        <v>1018335</v>
      </c>
      <c r="J18" s="21">
        <v>97</v>
      </c>
      <c r="K18" s="24" t="s">
        <v>181</v>
      </c>
      <c r="L18" s="10">
        <v>1018335</v>
      </c>
      <c r="M18" s="11">
        <v>0</v>
      </c>
      <c r="N18" s="10">
        <v>1018335</v>
      </c>
    </row>
    <row r="19" spans="1:14" s="20" customFormat="1" ht="15" customHeight="1" x14ac:dyDescent="0.2">
      <c r="A19" s="9" t="s">
        <v>112</v>
      </c>
      <c r="B19" s="9" t="s">
        <v>113</v>
      </c>
      <c r="C19" s="21">
        <v>21</v>
      </c>
      <c r="D19" s="21">
        <v>84</v>
      </c>
      <c r="E19" s="21">
        <v>3</v>
      </c>
      <c r="F19" s="21">
        <v>75</v>
      </c>
      <c r="G19" s="10">
        <v>2270225</v>
      </c>
      <c r="H19" s="10">
        <v>570833</v>
      </c>
      <c r="I19" s="10">
        <v>2841058</v>
      </c>
      <c r="J19" s="21">
        <v>107</v>
      </c>
      <c r="K19" s="24" t="s">
        <v>181</v>
      </c>
      <c r="L19" s="10">
        <v>2841058</v>
      </c>
      <c r="M19" s="11">
        <v>0</v>
      </c>
      <c r="N19" s="10">
        <v>2841058</v>
      </c>
    </row>
    <row r="20" spans="1:14" s="20" customFormat="1" ht="15" customHeight="1" x14ac:dyDescent="0.2">
      <c r="A20" s="9" t="s">
        <v>136</v>
      </c>
      <c r="B20" s="9" t="s">
        <v>137</v>
      </c>
      <c r="C20" s="21">
        <v>23</v>
      </c>
      <c r="D20" s="21">
        <v>92</v>
      </c>
      <c r="E20" s="21">
        <v>3</v>
      </c>
      <c r="F20" s="21">
        <v>67</v>
      </c>
      <c r="G20" s="10">
        <v>1280504</v>
      </c>
      <c r="H20" s="10">
        <v>509944</v>
      </c>
      <c r="I20" s="10">
        <v>1790448</v>
      </c>
      <c r="J20" s="21">
        <v>141</v>
      </c>
      <c r="K20" s="24" t="s">
        <v>181</v>
      </c>
      <c r="L20" s="10">
        <v>1790448</v>
      </c>
      <c r="M20" s="11">
        <v>0</v>
      </c>
      <c r="N20" s="10">
        <v>1790448</v>
      </c>
    </row>
    <row r="21" spans="1:14" s="20" customFormat="1" ht="15" customHeight="1" x14ac:dyDescent="0.2">
      <c r="A21" s="9" t="s">
        <v>128</v>
      </c>
      <c r="B21" s="9" t="s">
        <v>129</v>
      </c>
      <c r="C21" s="21">
        <v>20</v>
      </c>
      <c r="D21" s="21">
        <v>80</v>
      </c>
      <c r="E21" s="21">
        <v>3</v>
      </c>
      <c r="F21" s="22">
        <v>73.5</v>
      </c>
      <c r="G21" s="10">
        <v>877683</v>
      </c>
      <c r="H21" s="10">
        <v>559417</v>
      </c>
      <c r="I21" s="10">
        <v>1437100</v>
      </c>
      <c r="J21" s="21">
        <v>138</v>
      </c>
      <c r="K21" s="24" t="s">
        <v>181</v>
      </c>
      <c r="L21" s="10">
        <v>1437100</v>
      </c>
      <c r="M21" s="11">
        <v>0</v>
      </c>
      <c r="N21" s="10">
        <v>1437100</v>
      </c>
    </row>
    <row r="22" spans="1:14" s="20" customFormat="1" ht="15" customHeight="1" x14ac:dyDescent="0.2">
      <c r="A22" s="9" t="s">
        <v>30</v>
      </c>
      <c r="B22" s="9" t="s">
        <v>31</v>
      </c>
      <c r="C22" s="21">
        <v>21</v>
      </c>
      <c r="D22" s="21">
        <v>84</v>
      </c>
      <c r="E22" s="21">
        <v>3</v>
      </c>
      <c r="F22" s="21">
        <v>59</v>
      </c>
      <c r="G22" s="10">
        <v>252996</v>
      </c>
      <c r="H22" s="10">
        <v>449055</v>
      </c>
      <c r="I22" s="10">
        <v>702051</v>
      </c>
      <c r="J22" s="21">
        <v>70</v>
      </c>
      <c r="K22" s="24" t="s">
        <v>181</v>
      </c>
      <c r="L22" s="10">
        <v>491436</v>
      </c>
      <c r="M22" s="11">
        <v>0</v>
      </c>
      <c r="N22" s="10">
        <v>491436</v>
      </c>
    </row>
    <row r="23" spans="1:14" s="20" customFormat="1" ht="15" customHeight="1" x14ac:dyDescent="0.2">
      <c r="A23" s="9" t="s">
        <v>32</v>
      </c>
      <c r="B23" s="9" t="s">
        <v>33</v>
      </c>
      <c r="C23" s="21">
        <v>20</v>
      </c>
      <c r="D23" s="21">
        <v>80</v>
      </c>
      <c r="E23" s="21">
        <v>3</v>
      </c>
      <c r="F23" s="22">
        <v>72.5</v>
      </c>
      <c r="G23" s="10">
        <v>341938</v>
      </c>
      <c r="H23" s="10">
        <v>551805</v>
      </c>
      <c r="I23" s="10">
        <v>893743</v>
      </c>
      <c r="J23" s="21">
        <v>108</v>
      </c>
      <c r="K23" s="24" t="s">
        <v>181</v>
      </c>
      <c r="L23" s="10">
        <v>893743</v>
      </c>
      <c r="M23" s="11">
        <v>0</v>
      </c>
      <c r="N23" s="10">
        <v>893743</v>
      </c>
    </row>
    <row r="24" spans="1:14" s="20" customFormat="1" ht="15" customHeight="1" x14ac:dyDescent="0.2">
      <c r="A24" s="9" t="s">
        <v>34</v>
      </c>
      <c r="B24" s="9" t="s">
        <v>35</v>
      </c>
      <c r="C24" s="21">
        <v>20</v>
      </c>
      <c r="D24" s="21">
        <v>80</v>
      </c>
      <c r="E24" s="21">
        <v>3</v>
      </c>
      <c r="F24" s="22">
        <v>73.5</v>
      </c>
      <c r="G24" s="10">
        <v>277125</v>
      </c>
      <c r="H24" s="10">
        <v>559417</v>
      </c>
      <c r="I24" s="10">
        <v>836542</v>
      </c>
      <c r="J24" s="21">
        <v>105</v>
      </c>
      <c r="K24" s="24" t="s">
        <v>181</v>
      </c>
      <c r="L24" s="10">
        <v>836542</v>
      </c>
      <c r="M24" s="11">
        <v>0</v>
      </c>
      <c r="N24" s="10">
        <v>836542</v>
      </c>
    </row>
    <row r="25" spans="1:14" s="20" customFormat="1" ht="15" customHeight="1" x14ac:dyDescent="0.2">
      <c r="A25" s="9" t="s">
        <v>130</v>
      </c>
      <c r="B25" s="9" t="s">
        <v>131</v>
      </c>
      <c r="C25" s="21">
        <v>14</v>
      </c>
      <c r="D25" s="21">
        <v>56</v>
      </c>
      <c r="E25" s="21">
        <v>2</v>
      </c>
      <c r="F25" s="22">
        <v>41.5</v>
      </c>
      <c r="G25" s="10">
        <v>933458</v>
      </c>
      <c r="H25" s="11">
        <v>0</v>
      </c>
      <c r="I25" s="10">
        <v>933458</v>
      </c>
      <c r="J25" s="21">
        <v>75</v>
      </c>
      <c r="K25" s="24" t="s">
        <v>181</v>
      </c>
      <c r="L25" s="10">
        <v>700094</v>
      </c>
      <c r="M25" s="11">
        <v>0</v>
      </c>
      <c r="N25" s="10">
        <v>700094</v>
      </c>
    </row>
    <row r="26" spans="1:14" s="20" customFormat="1" ht="15" customHeight="1" x14ac:dyDescent="0.2">
      <c r="A26" s="9" t="s">
        <v>36</v>
      </c>
      <c r="B26" s="9" t="s">
        <v>37</v>
      </c>
      <c r="C26" s="21">
        <v>18</v>
      </c>
      <c r="D26" s="21">
        <v>72</v>
      </c>
      <c r="E26" s="21">
        <v>3</v>
      </c>
      <c r="F26" s="22">
        <v>55.5</v>
      </c>
      <c r="G26" s="10">
        <v>865604</v>
      </c>
      <c r="H26" s="10">
        <v>422417</v>
      </c>
      <c r="I26" s="10">
        <v>1288021</v>
      </c>
      <c r="J26" s="21">
        <v>120</v>
      </c>
      <c r="K26" s="24" t="s">
        <v>181</v>
      </c>
      <c r="L26" s="10">
        <v>1288021</v>
      </c>
      <c r="M26" s="11">
        <v>0</v>
      </c>
      <c r="N26" s="10">
        <v>1288021</v>
      </c>
    </row>
    <row r="27" spans="1:14" s="20" customFormat="1" ht="15" customHeight="1" x14ac:dyDescent="0.2">
      <c r="A27" s="9" t="s">
        <v>38</v>
      </c>
      <c r="B27" s="9" t="s">
        <v>39</v>
      </c>
      <c r="C27" s="21">
        <v>21</v>
      </c>
      <c r="D27" s="21">
        <v>84</v>
      </c>
      <c r="E27" s="21">
        <v>3</v>
      </c>
      <c r="F27" s="21">
        <v>77</v>
      </c>
      <c r="G27" s="10">
        <v>248865</v>
      </c>
      <c r="H27" s="10">
        <v>586055</v>
      </c>
      <c r="I27" s="10">
        <v>834920</v>
      </c>
      <c r="J27" s="21">
        <v>113</v>
      </c>
      <c r="K27" s="24" t="s">
        <v>181</v>
      </c>
      <c r="L27" s="10">
        <v>834920</v>
      </c>
      <c r="M27" s="11">
        <v>0</v>
      </c>
      <c r="N27" s="10">
        <v>834920</v>
      </c>
    </row>
    <row r="28" spans="1:14" s="20" customFormat="1" ht="15" customHeight="1" x14ac:dyDescent="0.2">
      <c r="A28" s="9" t="s">
        <v>40</v>
      </c>
      <c r="B28" s="9" t="s">
        <v>41</v>
      </c>
      <c r="C28" s="21">
        <v>12</v>
      </c>
      <c r="D28" s="21">
        <v>48</v>
      </c>
      <c r="E28" s="21">
        <v>2</v>
      </c>
      <c r="F28" s="21">
        <v>44</v>
      </c>
      <c r="G28" s="10">
        <v>460317</v>
      </c>
      <c r="H28" s="11">
        <v>0</v>
      </c>
      <c r="I28" s="10">
        <v>460317</v>
      </c>
      <c r="J28" s="21">
        <v>66</v>
      </c>
      <c r="K28" s="24" t="s">
        <v>181</v>
      </c>
      <c r="L28" s="11">
        <v>0</v>
      </c>
      <c r="M28" s="11">
        <v>0</v>
      </c>
      <c r="N28" s="11">
        <v>0</v>
      </c>
    </row>
    <row r="29" spans="1:14" s="20" customFormat="1" ht="15" customHeight="1" x14ac:dyDescent="0.2">
      <c r="A29" s="9" t="s">
        <v>146</v>
      </c>
      <c r="B29" s="9" t="s">
        <v>147</v>
      </c>
      <c r="C29" s="21">
        <v>19</v>
      </c>
      <c r="D29" s="21">
        <v>76</v>
      </c>
      <c r="E29" s="21">
        <v>3</v>
      </c>
      <c r="F29" s="21">
        <v>72</v>
      </c>
      <c r="G29" s="10">
        <v>1150677</v>
      </c>
      <c r="H29" s="10">
        <v>548000</v>
      </c>
      <c r="I29" s="10">
        <v>1698677</v>
      </c>
      <c r="J29" s="21">
        <v>86</v>
      </c>
      <c r="K29" s="24" t="s">
        <v>181</v>
      </c>
      <c r="L29" s="10">
        <v>1460862</v>
      </c>
      <c r="M29" s="11">
        <v>0</v>
      </c>
      <c r="N29" s="10">
        <v>1460862</v>
      </c>
    </row>
    <row r="30" spans="1:14" s="20" customFormat="1" ht="15" customHeight="1" x14ac:dyDescent="0.2">
      <c r="A30" s="9" t="s">
        <v>42</v>
      </c>
      <c r="B30" s="9" t="s">
        <v>43</v>
      </c>
      <c r="C30" s="21">
        <v>19</v>
      </c>
      <c r="D30" s="21">
        <v>76</v>
      </c>
      <c r="E30" s="21">
        <v>3</v>
      </c>
      <c r="F30" s="21">
        <v>73</v>
      </c>
      <c r="G30" s="10">
        <v>738332</v>
      </c>
      <c r="H30" s="10">
        <v>555611</v>
      </c>
      <c r="I30" s="10">
        <v>1293943</v>
      </c>
      <c r="J30" s="21">
        <v>118</v>
      </c>
      <c r="K30" s="24" t="s">
        <v>181</v>
      </c>
      <c r="L30" s="10">
        <v>1293943</v>
      </c>
      <c r="M30" s="11">
        <v>0</v>
      </c>
      <c r="N30" s="10">
        <v>1293943</v>
      </c>
    </row>
    <row r="31" spans="1:14" s="20" customFormat="1" ht="15" customHeight="1" x14ac:dyDescent="0.2">
      <c r="A31" s="9" t="s">
        <v>44</v>
      </c>
      <c r="B31" s="9" t="s">
        <v>45</v>
      </c>
      <c r="C31" s="21">
        <v>19</v>
      </c>
      <c r="D31" s="21">
        <v>76</v>
      </c>
      <c r="E31" s="21">
        <v>3</v>
      </c>
      <c r="F31" s="22">
        <v>73.5</v>
      </c>
      <c r="G31" s="10">
        <v>296492</v>
      </c>
      <c r="H31" s="10">
        <v>559417</v>
      </c>
      <c r="I31" s="10">
        <v>855909</v>
      </c>
      <c r="J31" s="21">
        <v>116</v>
      </c>
      <c r="K31" s="24" t="s">
        <v>181</v>
      </c>
      <c r="L31" s="10">
        <v>855909</v>
      </c>
      <c r="M31" s="11">
        <v>0</v>
      </c>
      <c r="N31" s="10">
        <v>855909</v>
      </c>
    </row>
    <row r="32" spans="1:14" s="20" customFormat="1" ht="15" customHeight="1" x14ac:dyDescent="0.2">
      <c r="A32" s="9" t="s">
        <v>46</v>
      </c>
      <c r="B32" s="9" t="s">
        <v>47</v>
      </c>
      <c r="C32" s="21">
        <v>16</v>
      </c>
      <c r="D32" s="21">
        <v>64</v>
      </c>
      <c r="E32" s="21">
        <v>3</v>
      </c>
      <c r="F32" s="22">
        <v>50.5</v>
      </c>
      <c r="G32" s="10">
        <v>608763</v>
      </c>
      <c r="H32" s="10">
        <v>384361</v>
      </c>
      <c r="I32" s="10">
        <v>993124</v>
      </c>
      <c r="J32" s="21">
        <v>183</v>
      </c>
      <c r="K32" s="24" t="s">
        <v>181</v>
      </c>
      <c r="L32" s="10">
        <v>993124</v>
      </c>
      <c r="M32" s="11">
        <v>0</v>
      </c>
      <c r="N32" s="10">
        <v>993124</v>
      </c>
    </row>
    <row r="33" spans="1:14" s="20" customFormat="1" ht="15" customHeight="1" x14ac:dyDescent="0.2">
      <c r="A33" s="9" t="s">
        <v>48</v>
      </c>
      <c r="B33" s="9" t="s">
        <v>49</v>
      </c>
      <c r="C33" s="21">
        <v>15</v>
      </c>
      <c r="D33" s="21">
        <v>60</v>
      </c>
      <c r="E33" s="21">
        <v>3</v>
      </c>
      <c r="F33" s="22">
        <v>49.5</v>
      </c>
      <c r="G33" s="10">
        <v>366871</v>
      </c>
      <c r="H33" s="10">
        <v>376750</v>
      </c>
      <c r="I33" s="10">
        <v>743621</v>
      </c>
      <c r="J33" s="21">
        <v>114</v>
      </c>
      <c r="K33" s="24" t="s">
        <v>181</v>
      </c>
      <c r="L33" s="10">
        <v>743621</v>
      </c>
      <c r="M33" s="11">
        <v>0</v>
      </c>
      <c r="N33" s="10">
        <v>743621</v>
      </c>
    </row>
    <row r="34" spans="1:14" s="20" customFormat="1" ht="15" customHeight="1" x14ac:dyDescent="0.2">
      <c r="A34" s="9" t="s">
        <v>50</v>
      </c>
      <c r="B34" s="9" t="s">
        <v>51</v>
      </c>
      <c r="C34" s="21">
        <v>17</v>
      </c>
      <c r="D34" s="21">
        <v>68</v>
      </c>
      <c r="E34" s="21">
        <v>3</v>
      </c>
      <c r="F34" s="21">
        <v>50</v>
      </c>
      <c r="G34" s="10">
        <v>2058629</v>
      </c>
      <c r="H34" s="10">
        <v>380555</v>
      </c>
      <c r="I34" s="10">
        <v>2439184</v>
      </c>
      <c r="J34" s="21">
        <v>103</v>
      </c>
      <c r="K34" s="24" t="s">
        <v>181</v>
      </c>
      <c r="L34" s="10">
        <v>2439184</v>
      </c>
      <c r="M34" s="11">
        <v>0</v>
      </c>
      <c r="N34" s="10">
        <v>2439184</v>
      </c>
    </row>
    <row r="35" spans="1:14" s="20" customFormat="1" ht="15" customHeight="1" x14ac:dyDescent="0.2">
      <c r="A35" s="9" t="s">
        <v>52</v>
      </c>
      <c r="B35" s="9" t="s">
        <v>53</v>
      </c>
      <c r="C35" s="21">
        <v>16</v>
      </c>
      <c r="D35" s="21">
        <v>64</v>
      </c>
      <c r="E35" s="21">
        <v>3</v>
      </c>
      <c r="F35" s="21">
        <v>49</v>
      </c>
      <c r="G35" s="10">
        <v>431683</v>
      </c>
      <c r="H35" s="10">
        <v>372944</v>
      </c>
      <c r="I35" s="10">
        <v>804627</v>
      </c>
      <c r="J35" s="21">
        <v>85</v>
      </c>
      <c r="K35" s="24" t="s">
        <v>181</v>
      </c>
      <c r="L35" s="10">
        <v>683933</v>
      </c>
      <c r="M35" s="11">
        <v>0</v>
      </c>
      <c r="N35" s="10">
        <v>683933</v>
      </c>
    </row>
    <row r="36" spans="1:14" s="20" customFormat="1" ht="15" customHeight="1" x14ac:dyDescent="0.2">
      <c r="A36" s="9" t="s">
        <v>54</v>
      </c>
      <c r="B36" s="9" t="s">
        <v>55</v>
      </c>
      <c r="C36" s="21">
        <v>20</v>
      </c>
      <c r="D36" s="21">
        <v>80</v>
      </c>
      <c r="E36" s="21">
        <v>3</v>
      </c>
      <c r="F36" s="21">
        <v>57</v>
      </c>
      <c r="G36" s="10">
        <v>448410</v>
      </c>
      <c r="H36" s="10">
        <v>433833</v>
      </c>
      <c r="I36" s="10">
        <v>882243</v>
      </c>
      <c r="J36" s="21">
        <v>118</v>
      </c>
      <c r="K36" s="24" t="s">
        <v>181</v>
      </c>
      <c r="L36" s="10">
        <v>882243</v>
      </c>
      <c r="M36" s="11">
        <v>0</v>
      </c>
      <c r="N36" s="10">
        <v>882243</v>
      </c>
    </row>
    <row r="37" spans="1:14" s="20" customFormat="1" ht="15" customHeight="1" x14ac:dyDescent="0.2">
      <c r="A37" s="9" t="s">
        <v>56</v>
      </c>
      <c r="B37" s="9" t="s">
        <v>57</v>
      </c>
      <c r="C37" s="21">
        <v>20</v>
      </c>
      <c r="D37" s="21">
        <v>80</v>
      </c>
      <c r="E37" s="21">
        <v>3</v>
      </c>
      <c r="F37" s="22">
        <v>74.5</v>
      </c>
      <c r="G37" s="10">
        <v>473974</v>
      </c>
      <c r="H37" s="10">
        <v>567028</v>
      </c>
      <c r="I37" s="10">
        <v>1041002</v>
      </c>
      <c r="J37" s="21">
        <v>128</v>
      </c>
      <c r="K37" s="24" t="s">
        <v>181</v>
      </c>
      <c r="L37" s="10">
        <v>1041002</v>
      </c>
      <c r="M37" s="11">
        <v>0</v>
      </c>
      <c r="N37" s="10">
        <v>1041002</v>
      </c>
    </row>
    <row r="38" spans="1:14" s="20" customFormat="1" ht="15" customHeight="1" x14ac:dyDescent="0.2">
      <c r="A38" s="9" t="s">
        <v>58</v>
      </c>
      <c r="B38" s="9" t="s">
        <v>59</v>
      </c>
      <c r="C38" s="21">
        <v>13</v>
      </c>
      <c r="D38" s="21">
        <v>52</v>
      </c>
      <c r="E38" s="21">
        <v>2</v>
      </c>
      <c r="F38" s="22">
        <v>45.5</v>
      </c>
      <c r="G38" s="10">
        <v>742836</v>
      </c>
      <c r="H38" s="11">
        <v>0</v>
      </c>
      <c r="I38" s="10">
        <v>742836</v>
      </c>
      <c r="J38" s="21">
        <v>120</v>
      </c>
      <c r="K38" s="24" t="s">
        <v>181</v>
      </c>
      <c r="L38" s="10">
        <v>742836</v>
      </c>
      <c r="M38" s="11">
        <v>0</v>
      </c>
      <c r="N38" s="10">
        <v>742836</v>
      </c>
    </row>
    <row r="39" spans="1:14" s="20" customFormat="1" ht="15" customHeight="1" x14ac:dyDescent="0.2">
      <c r="A39" s="9" t="s">
        <v>60</v>
      </c>
      <c r="B39" s="9" t="s">
        <v>61</v>
      </c>
      <c r="C39" s="21">
        <v>16</v>
      </c>
      <c r="D39" s="21">
        <v>64</v>
      </c>
      <c r="E39" s="21">
        <v>3</v>
      </c>
      <c r="F39" s="22">
        <v>49.5</v>
      </c>
      <c r="G39" s="10">
        <v>242725</v>
      </c>
      <c r="H39" s="10">
        <v>376750</v>
      </c>
      <c r="I39" s="10">
        <v>619475</v>
      </c>
      <c r="J39" s="21">
        <v>96</v>
      </c>
      <c r="K39" s="24" t="s">
        <v>182</v>
      </c>
      <c r="L39" s="11">
        <v>0</v>
      </c>
      <c r="M39" s="11">
        <v>0</v>
      </c>
      <c r="N39" s="11">
        <v>0</v>
      </c>
    </row>
    <row r="40" spans="1:14" s="20" customFormat="1" ht="15" customHeight="1" x14ac:dyDescent="0.2">
      <c r="A40" s="9" t="s">
        <v>132</v>
      </c>
      <c r="B40" s="9" t="s">
        <v>133</v>
      </c>
      <c r="C40" s="21">
        <v>20</v>
      </c>
      <c r="D40" s="21">
        <v>80</v>
      </c>
      <c r="E40" s="21">
        <v>3</v>
      </c>
      <c r="F40" s="21">
        <v>70</v>
      </c>
      <c r="G40" s="10">
        <v>1332319</v>
      </c>
      <c r="H40" s="10">
        <v>532778</v>
      </c>
      <c r="I40" s="10">
        <v>1865097</v>
      </c>
      <c r="J40" s="21">
        <v>80</v>
      </c>
      <c r="K40" s="24" t="s">
        <v>181</v>
      </c>
      <c r="L40" s="10">
        <v>1492078</v>
      </c>
      <c r="M40" s="11">
        <v>0</v>
      </c>
      <c r="N40" s="10">
        <v>1492078</v>
      </c>
    </row>
    <row r="41" spans="1:14" s="20" customFormat="1" ht="15" customHeight="1" x14ac:dyDescent="0.2">
      <c r="A41" s="9" t="s">
        <v>134</v>
      </c>
      <c r="B41" s="9" t="s">
        <v>135</v>
      </c>
      <c r="C41" s="21">
        <v>19</v>
      </c>
      <c r="D41" s="21">
        <v>76</v>
      </c>
      <c r="E41" s="21">
        <v>3</v>
      </c>
      <c r="F41" s="22">
        <v>67.5</v>
      </c>
      <c r="G41" s="10">
        <v>1191074</v>
      </c>
      <c r="H41" s="10">
        <v>513750</v>
      </c>
      <c r="I41" s="10">
        <v>1704824</v>
      </c>
      <c r="J41" s="21">
        <v>118</v>
      </c>
      <c r="K41" s="24" t="s">
        <v>181</v>
      </c>
      <c r="L41" s="10">
        <v>1704824</v>
      </c>
      <c r="M41" s="11">
        <v>0</v>
      </c>
      <c r="N41" s="10">
        <v>1704824</v>
      </c>
    </row>
    <row r="42" spans="1:14" s="20" customFormat="1" ht="15" customHeight="1" x14ac:dyDescent="0.2">
      <c r="A42" s="9" t="s">
        <v>62</v>
      </c>
      <c r="B42" s="9" t="s">
        <v>63</v>
      </c>
      <c r="C42" s="21">
        <v>17</v>
      </c>
      <c r="D42" s="21">
        <v>68</v>
      </c>
      <c r="E42" s="21">
        <v>3</v>
      </c>
      <c r="F42" s="21">
        <v>57</v>
      </c>
      <c r="G42" s="10">
        <v>438454</v>
      </c>
      <c r="H42" s="10">
        <v>433833</v>
      </c>
      <c r="I42" s="10">
        <v>872287</v>
      </c>
      <c r="J42" s="21">
        <v>110</v>
      </c>
      <c r="K42" s="24" t="s">
        <v>181</v>
      </c>
      <c r="L42" s="10">
        <v>872287</v>
      </c>
      <c r="M42" s="11">
        <v>0</v>
      </c>
      <c r="N42" s="10">
        <v>872287</v>
      </c>
    </row>
    <row r="43" spans="1:14" s="20" customFormat="1" ht="15" customHeight="1" x14ac:dyDescent="0.2">
      <c r="A43" s="9" t="s">
        <v>64</v>
      </c>
      <c r="B43" s="9" t="s">
        <v>65</v>
      </c>
      <c r="C43" s="21">
        <v>20</v>
      </c>
      <c r="D43" s="21">
        <v>80</v>
      </c>
      <c r="E43" s="21">
        <v>3</v>
      </c>
      <c r="F43" s="21">
        <v>75</v>
      </c>
      <c r="G43" s="10">
        <v>459427</v>
      </c>
      <c r="H43" s="10">
        <v>570833</v>
      </c>
      <c r="I43" s="10">
        <v>1030260</v>
      </c>
      <c r="J43" s="21">
        <v>93</v>
      </c>
      <c r="K43" s="24" t="s">
        <v>181</v>
      </c>
      <c r="L43" s="10">
        <v>1030260</v>
      </c>
      <c r="M43" s="11">
        <v>0</v>
      </c>
      <c r="N43" s="10">
        <v>1030260</v>
      </c>
    </row>
    <row r="44" spans="1:14" s="20" customFormat="1" ht="15" customHeight="1" x14ac:dyDescent="0.2">
      <c r="A44" s="9" t="s">
        <v>66</v>
      </c>
      <c r="B44" s="9" t="s">
        <v>67</v>
      </c>
      <c r="C44" s="21">
        <v>19</v>
      </c>
      <c r="D44" s="21">
        <v>76</v>
      </c>
      <c r="E44" s="21">
        <v>3</v>
      </c>
      <c r="F44" s="22">
        <v>63.5</v>
      </c>
      <c r="G44" s="10">
        <v>339385</v>
      </c>
      <c r="H44" s="10">
        <v>483305</v>
      </c>
      <c r="I44" s="10">
        <v>822690</v>
      </c>
      <c r="J44" s="21">
        <v>100</v>
      </c>
      <c r="K44" s="24" t="s">
        <v>181</v>
      </c>
      <c r="L44" s="10">
        <v>822690</v>
      </c>
      <c r="M44" s="11">
        <v>0</v>
      </c>
      <c r="N44" s="10">
        <v>822690</v>
      </c>
    </row>
    <row r="45" spans="1:14" s="20" customFormat="1" ht="15" customHeight="1" x14ac:dyDescent="0.2">
      <c r="A45" s="9" t="s">
        <v>68</v>
      </c>
      <c r="B45" s="9" t="s">
        <v>69</v>
      </c>
      <c r="C45" s="21">
        <v>14</v>
      </c>
      <c r="D45" s="21">
        <v>56</v>
      </c>
      <c r="E45" s="21">
        <v>2</v>
      </c>
      <c r="F45" s="21">
        <v>51</v>
      </c>
      <c r="G45" s="10">
        <v>324810</v>
      </c>
      <c r="H45" s="11">
        <v>0</v>
      </c>
      <c r="I45" s="10">
        <v>324810</v>
      </c>
      <c r="J45" s="21">
        <v>122</v>
      </c>
      <c r="K45" s="24" t="s">
        <v>181</v>
      </c>
      <c r="L45" s="10">
        <v>324810</v>
      </c>
      <c r="M45" s="11">
        <v>0</v>
      </c>
      <c r="N45" s="10">
        <v>324810</v>
      </c>
    </row>
    <row r="46" spans="1:14" s="20" customFormat="1" ht="15" customHeight="1" x14ac:dyDescent="0.2">
      <c r="A46" s="9" t="s">
        <v>138</v>
      </c>
      <c r="B46" s="9" t="s">
        <v>139</v>
      </c>
      <c r="C46" s="21">
        <v>12</v>
      </c>
      <c r="D46" s="21">
        <v>50</v>
      </c>
      <c r="E46" s="21">
        <v>2</v>
      </c>
      <c r="F46" s="22">
        <v>42.5</v>
      </c>
      <c r="G46" s="10">
        <v>207579</v>
      </c>
      <c r="H46" s="11">
        <v>0</v>
      </c>
      <c r="I46" s="10">
        <v>207579</v>
      </c>
      <c r="J46" s="21">
        <v>43</v>
      </c>
      <c r="K46" s="24" t="s">
        <v>181</v>
      </c>
      <c r="L46" s="11">
        <v>0</v>
      </c>
      <c r="M46" s="11">
        <v>0</v>
      </c>
      <c r="N46" s="11">
        <v>0</v>
      </c>
    </row>
    <row r="47" spans="1:14" s="20" customFormat="1" ht="15" customHeight="1" x14ac:dyDescent="0.2">
      <c r="A47" s="9" t="s">
        <v>70</v>
      </c>
      <c r="B47" s="9" t="s">
        <v>71</v>
      </c>
      <c r="C47" s="21">
        <v>21</v>
      </c>
      <c r="D47" s="21">
        <v>84</v>
      </c>
      <c r="E47" s="21">
        <v>3</v>
      </c>
      <c r="F47" s="22">
        <v>76.5</v>
      </c>
      <c r="G47" s="10">
        <v>1347066</v>
      </c>
      <c r="H47" s="10">
        <v>582250</v>
      </c>
      <c r="I47" s="10">
        <v>1929316</v>
      </c>
      <c r="J47" s="21">
        <v>99</v>
      </c>
      <c r="K47" s="24" t="s">
        <v>181</v>
      </c>
      <c r="L47" s="10">
        <v>1929316</v>
      </c>
      <c r="M47" s="11">
        <v>0</v>
      </c>
      <c r="N47" s="10">
        <v>1929316</v>
      </c>
    </row>
    <row r="48" spans="1:14" s="20" customFormat="1" ht="15" customHeight="1" x14ac:dyDescent="0.2">
      <c r="A48" s="9" t="s">
        <v>72</v>
      </c>
      <c r="B48" s="9" t="s">
        <v>73</v>
      </c>
      <c r="C48" s="21">
        <v>15</v>
      </c>
      <c r="D48" s="21">
        <v>60</v>
      </c>
      <c r="E48" s="21">
        <v>3</v>
      </c>
      <c r="F48" s="21">
        <v>46</v>
      </c>
      <c r="G48" s="10">
        <v>107218</v>
      </c>
      <c r="H48" s="10">
        <v>350111</v>
      </c>
      <c r="I48" s="10">
        <v>457329</v>
      </c>
      <c r="J48" s="21">
        <v>33</v>
      </c>
      <c r="K48" s="24" t="s">
        <v>181</v>
      </c>
      <c r="L48" s="11">
        <v>0</v>
      </c>
      <c r="M48" s="11">
        <v>0</v>
      </c>
      <c r="N48" s="11">
        <v>0</v>
      </c>
    </row>
    <row r="49" spans="1:14" s="20" customFormat="1" ht="15" customHeight="1" x14ac:dyDescent="0.2">
      <c r="A49" s="9" t="s">
        <v>74</v>
      </c>
      <c r="B49" s="9" t="s">
        <v>75</v>
      </c>
      <c r="C49" s="21">
        <v>10</v>
      </c>
      <c r="D49" s="21">
        <v>40</v>
      </c>
      <c r="E49" s="21">
        <v>2</v>
      </c>
      <c r="F49" s="21">
        <v>38</v>
      </c>
      <c r="G49" s="10">
        <v>34687</v>
      </c>
      <c r="H49" s="11">
        <v>0</v>
      </c>
      <c r="I49" s="10">
        <v>34687</v>
      </c>
      <c r="J49" s="21">
        <v>20</v>
      </c>
      <c r="K49" s="24" t="s">
        <v>182</v>
      </c>
      <c r="L49" s="11">
        <v>0</v>
      </c>
      <c r="M49" s="11">
        <v>0</v>
      </c>
      <c r="N49" s="11">
        <v>0</v>
      </c>
    </row>
    <row r="50" spans="1:14" s="20" customFormat="1" ht="15" customHeight="1" x14ac:dyDescent="0.2">
      <c r="A50" s="9" t="s">
        <v>76</v>
      </c>
      <c r="B50" s="9" t="s">
        <v>77</v>
      </c>
      <c r="C50" s="21">
        <v>20</v>
      </c>
      <c r="D50" s="21">
        <v>80</v>
      </c>
      <c r="E50" s="21">
        <v>3</v>
      </c>
      <c r="F50" s="22">
        <v>73.5</v>
      </c>
      <c r="G50" s="10">
        <v>137573</v>
      </c>
      <c r="H50" s="10">
        <v>559417</v>
      </c>
      <c r="I50" s="10">
        <v>696990</v>
      </c>
      <c r="J50" s="21">
        <v>39</v>
      </c>
      <c r="K50" s="24" t="s">
        <v>181</v>
      </c>
      <c r="L50" s="11">
        <v>0</v>
      </c>
      <c r="M50" s="11">
        <v>0</v>
      </c>
      <c r="N50" s="11">
        <v>0</v>
      </c>
    </row>
    <row r="51" spans="1:14" s="20" customFormat="1" ht="15" customHeight="1" x14ac:dyDescent="0.2">
      <c r="A51" s="9" t="s">
        <v>140</v>
      </c>
      <c r="B51" s="9" t="s">
        <v>141</v>
      </c>
      <c r="C51" s="21">
        <v>18</v>
      </c>
      <c r="D51" s="21">
        <v>72</v>
      </c>
      <c r="E51" s="21">
        <v>3</v>
      </c>
      <c r="F51" s="21">
        <v>52</v>
      </c>
      <c r="G51" s="10">
        <v>956009</v>
      </c>
      <c r="H51" s="10">
        <v>395778</v>
      </c>
      <c r="I51" s="10">
        <v>1351787</v>
      </c>
      <c r="J51" s="21">
        <v>85</v>
      </c>
      <c r="K51" s="24" t="s">
        <v>181</v>
      </c>
      <c r="L51" s="10">
        <v>1149019</v>
      </c>
      <c r="M51" s="11">
        <v>0</v>
      </c>
      <c r="N51" s="10">
        <v>1149019</v>
      </c>
    </row>
    <row r="52" spans="1:14" s="20" customFormat="1" ht="15" customHeight="1" x14ac:dyDescent="0.2">
      <c r="A52" s="9" t="s">
        <v>144</v>
      </c>
      <c r="B52" s="9" t="s">
        <v>145</v>
      </c>
      <c r="C52" s="21">
        <v>22</v>
      </c>
      <c r="D52" s="21">
        <v>88</v>
      </c>
      <c r="E52" s="21">
        <v>3</v>
      </c>
      <c r="F52" s="21">
        <v>78</v>
      </c>
      <c r="G52" s="10">
        <v>1073068</v>
      </c>
      <c r="H52" s="10">
        <v>593667</v>
      </c>
      <c r="I52" s="10">
        <v>1666735</v>
      </c>
      <c r="J52" s="21">
        <v>97</v>
      </c>
      <c r="K52" s="24" t="s">
        <v>181</v>
      </c>
      <c r="L52" s="10">
        <v>1666735</v>
      </c>
      <c r="M52" s="11">
        <v>0</v>
      </c>
      <c r="N52" s="10">
        <v>1666735</v>
      </c>
    </row>
    <row r="53" spans="1:14" s="20" customFormat="1" ht="15" customHeight="1" x14ac:dyDescent="0.2">
      <c r="A53" s="9"/>
      <c r="B53" s="12" t="s">
        <v>148</v>
      </c>
      <c r="C53" s="14">
        <v>0</v>
      </c>
      <c r="D53" s="14">
        <v>0</v>
      </c>
      <c r="E53" s="14">
        <v>0</v>
      </c>
      <c r="F53" s="14">
        <v>0</v>
      </c>
      <c r="G53" s="13">
        <v>39709695</v>
      </c>
      <c r="H53" s="13">
        <v>17018441</v>
      </c>
      <c r="I53" s="13">
        <v>56728136</v>
      </c>
      <c r="J53" s="14">
        <v>0</v>
      </c>
      <c r="K53" s="25"/>
      <c r="L53" s="13">
        <v>52032380</v>
      </c>
      <c r="M53" s="14">
        <v>0</v>
      </c>
      <c r="N53" s="13">
        <v>52032380</v>
      </c>
    </row>
    <row r="54" spans="1:14" s="20" customFormat="1" ht="15" customHeight="1" x14ac:dyDescent="0.2"/>
    <row r="55" spans="1:14" s="20" customFormat="1" ht="15" customHeight="1" x14ac:dyDescent="0.2">
      <c r="A55" s="8" t="s">
        <v>166</v>
      </c>
    </row>
    <row r="56" spans="1:14" s="20" customFormat="1" ht="15" customHeight="1" x14ac:dyDescent="0.2">
      <c r="A56" s="8" t="s">
        <v>167</v>
      </c>
    </row>
    <row r="57" spans="1:14" s="20" customFormat="1" ht="15" customHeight="1" x14ac:dyDescent="0.2">
      <c r="A57" s="8" t="s">
        <v>168</v>
      </c>
    </row>
  </sheetData>
  <mergeCells count="8">
    <mergeCell ref="A9:A10"/>
    <mergeCell ref="B9:B10"/>
    <mergeCell ref="C9:N9"/>
    <mergeCell ref="H1:N1"/>
    <mergeCell ref="A3:D3"/>
    <mergeCell ref="A4:N4"/>
    <mergeCell ref="A5:N5"/>
    <mergeCell ref="D7:E7"/>
  </mergeCells>
  <pageMargins left="0.39370078740157483" right="0.39370078740157483" top="0.39370078740157483" bottom="0.39370078740157483" header="0" footer="0"/>
  <pageSetup paperSize="9" scale="72" pageOrder="overThenDown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4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5" style="3" customWidth="1"/>
    <col min="2" max="2" width="54.1640625" style="3" customWidth="1"/>
    <col min="3" max="7" width="5.83203125" style="1" customWidth="1"/>
    <col min="8" max="8" width="17.6640625" style="1" customWidth="1"/>
  </cols>
  <sheetData>
    <row r="1" spans="1:8" s="3" customFormat="1" ht="36.950000000000003" customHeight="1" x14ac:dyDescent="0.25">
      <c r="C1" s="262" t="s">
        <v>188</v>
      </c>
      <c r="D1" s="262"/>
      <c r="E1" s="262"/>
      <c r="F1" s="262"/>
      <c r="G1" s="262"/>
      <c r="H1" s="262"/>
    </row>
    <row r="2" spans="1:8" s="2" customFormat="1" ht="15" customHeight="1" x14ac:dyDescent="0.25">
      <c r="F2" s="263" t="s">
        <v>189</v>
      </c>
      <c r="G2" s="263"/>
      <c r="H2" s="263"/>
    </row>
    <row r="3" spans="1:8" s="5" customFormat="1" ht="65.099999999999994" customHeight="1" x14ac:dyDescent="0.3">
      <c r="A3" s="264" t="s">
        <v>190</v>
      </c>
      <c r="B3" s="264"/>
      <c r="C3" s="264"/>
      <c r="D3" s="264"/>
      <c r="E3" s="264"/>
      <c r="F3" s="264"/>
      <c r="G3" s="264"/>
      <c r="H3" s="264"/>
    </row>
    <row r="4" spans="1:8" s="16" customFormat="1" ht="15" customHeight="1" x14ac:dyDescent="0.25">
      <c r="A4" s="265" t="s">
        <v>3</v>
      </c>
      <c r="B4" s="265"/>
      <c r="C4" s="265"/>
      <c r="D4" s="265"/>
      <c r="E4" s="265"/>
      <c r="F4" s="265"/>
      <c r="G4" s="265"/>
      <c r="H4" s="265"/>
    </row>
    <row r="5" spans="1:8" ht="15" customHeight="1" x14ac:dyDescent="0.25"/>
    <row r="6" spans="1:8" s="26" customFormat="1" ht="45.95" customHeight="1" x14ac:dyDescent="0.2">
      <c r="A6" s="266" t="s">
        <v>4</v>
      </c>
      <c r="B6" s="27" t="s">
        <v>191</v>
      </c>
      <c r="C6" s="257" t="s">
        <v>192</v>
      </c>
      <c r="D6" s="257"/>
      <c r="E6" s="257"/>
      <c r="F6" s="257"/>
      <c r="G6" s="257"/>
      <c r="H6" s="257"/>
    </row>
    <row r="7" spans="1:8" s="26" customFormat="1" ht="30.95" customHeight="1" x14ac:dyDescent="0.2">
      <c r="A7" s="267"/>
      <c r="B7" s="28" t="s">
        <v>193</v>
      </c>
      <c r="C7" s="29">
        <v>34</v>
      </c>
      <c r="D7" s="29">
        <v>35</v>
      </c>
      <c r="E7" s="29">
        <v>36</v>
      </c>
      <c r="F7" s="29">
        <v>37</v>
      </c>
      <c r="G7" s="29">
        <v>38</v>
      </c>
      <c r="H7" s="269" t="s">
        <v>194</v>
      </c>
    </row>
    <row r="8" spans="1:8" s="26" customFormat="1" ht="30.95" customHeight="1" x14ac:dyDescent="0.2">
      <c r="A8" s="268"/>
      <c r="B8" s="30" t="s">
        <v>195</v>
      </c>
      <c r="C8" s="31">
        <v>3</v>
      </c>
      <c r="D8" s="31">
        <v>3</v>
      </c>
      <c r="E8" s="31">
        <v>3</v>
      </c>
      <c r="F8" s="31">
        <v>3</v>
      </c>
      <c r="G8" s="31">
        <v>1</v>
      </c>
      <c r="H8" s="270"/>
    </row>
    <row r="9" spans="1:8" s="20" customFormat="1" ht="15" customHeight="1" x14ac:dyDescent="0.2">
      <c r="A9" s="32" t="s">
        <v>122</v>
      </c>
      <c r="B9" s="32" t="s">
        <v>123</v>
      </c>
      <c r="C9" s="33">
        <v>3</v>
      </c>
      <c r="D9" s="33">
        <v>3</v>
      </c>
      <c r="E9" s="33">
        <v>3</v>
      </c>
      <c r="F9" s="33">
        <v>3</v>
      </c>
      <c r="G9" s="33">
        <v>1</v>
      </c>
      <c r="H9" s="34">
        <v>13</v>
      </c>
    </row>
    <row r="10" spans="1:8" s="20" customFormat="1" ht="15" customHeight="1" x14ac:dyDescent="0.2">
      <c r="A10" s="32" t="s">
        <v>12</v>
      </c>
      <c r="B10" s="32" t="s">
        <v>13</v>
      </c>
      <c r="C10" s="33">
        <v>3</v>
      </c>
      <c r="D10" s="35">
        <v>0</v>
      </c>
      <c r="E10" s="33">
        <v>3</v>
      </c>
      <c r="F10" s="35">
        <v>0</v>
      </c>
      <c r="G10" s="35">
        <v>0</v>
      </c>
      <c r="H10" s="34">
        <v>6</v>
      </c>
    </row>
    <row r="11" spans="1:8" s="20" customFormat="1" ht="15" customHeight="1" x14ac:dyDescent="0.2">
      <c r="A11" s="32" t="s">
        <v>142</v>
      </c>
      <c r="B11" s="32" t="s">
        <v>143</v>
      </c>
      <c r="C11" s="35">
        <v>0</v>
      </c>
      <c r="D11" s="33">
        <v>3</v>
      </c>
      <c r="E11" s="33">
        <v>3</v>
      </c>
      <c r="F11" s="36">
        <v>1.5</v>
      </c>
      <c r="G11" s="35">
        <v>0</v>
      </c>
      <c r="H11" s="37">
        <v>7.5</v>
      </c>
    </row>
    <row r="12" spans="1:8" s="20" customFormat="1" ht="15" customHeight="1" x14ac:dyDescent="0.2">
      <c r="A12" s="32" t="s">
        <v>20</v>
      </c>
      <c r="B12" s="32" t="s">
        <v>21</v>
      </c>
      <c r="C12" s="35">
        <v>0</v>
      </c>
      <c r="D12" s="33">
        <v>3</v>
      </c>
      <c r="E12" s="33">
        <v>3</v>
      </c>
      <c r="F12" s="33">
        <v>3</v>
      </c>
      <c r="G12" s="35">
        <v>0</v>
      </c>
      <c r="H12" s="34">
        <v>9</v>
      </c>
    </row>
    <row r="13" spans="1:8" s="20" customFormat="1" ht="15" customHeight="1" x14ac:dyDescent="0.2">
      <c r="A13" s="32" t="s">
        <v>108</v>
      </c>
      <c r="B13" s="32" t="s">
        <v>109</v>
      </c>
      <c r="C13" s="35">
        <v>0</v>
      </c>
      <c r="D13" s="35">
        <v>0</v>
      </c>
      <c r="E13" s="33">
        <v>3</v>
      </c>
      <c r="F13" s="33">
        <v>3</v>
      </c>
      <c r="G13" s="35">
        <v>0</v>
      </c>
      <c r="H13" s="34">
        <v>6</v>
      </c>
    </row>
    <row r="14" spans="1:8" s="20" customFormat="1" ht="15" customHeight="1" x14ac:dyDescent="0.2">
      <c r="A14" s="32" t="s">
        <v>24</v>
      </c>
      <c r="B14" s="32" t="s">
        <v>25</v>
      </c>
      <c r="C14" s="33">
        <v>3</v>
      </c>
      <c r="D14" s="33">
        <v>3</v>
      </c>
      <c r="E14" s="33">
        <v>3</v>
      </c>
      <c r="F14" s="33">
        <v>3</v>
      </c>
      <c r="G14" s="35">
        <v>0</v>
      </c>
      <c r="H14" s="34">
        <v>12</v>
      </c>
    </row>
    <row r="15" spans="1:8" s="20" customFormat="1" ht="15" customHeight="1" x14ac:dyDescent="0.2">
      <c r="A15" s="32" t="s">
        <v>26</v>
      </c>
      <c r="B15" s="32" t="s">
        <v>27</v>
      </c>
      <c r="C15" s="35">
        <v>0</v>
      </c>
      <c r="D15" s="33">
        <v>3</v>
      </c>
      <c r="E15" s="33">
        <v>3</v>
      </c>
      <c r="F15" s="36">
        <v>1.5</v>
      </c>
      <c r="G15" s="35">
        <v>0</v>
      </c>
      <c r="H15" s="37">
        <v>7.5</v>
      </c>
    </row>
    <row r="16" spans="1:8" s="20" customFormat="1" ht="15" customHeight="1" x14ac:dyDescent="0.2">
      <c r="A16" s="32" t="s">
        <v>112</v>
      </c>
      <c r="B16" s="32" t="s">
        <v>113</v>
      </c>
      <c r="C16" s="33">
        <v>3</v>
      </c>
      <c r="D16" s="35">
        <v>0</v>
      </c>
      <c r="E16" s="33">
        <v>3</v>
      </c>
      <c r="F16" s="33">
        <v>3</v>
      </c>
      <c r="G16" s="35">
        <v>0</v>
      </c>
      <c r="H16" s="34">
        <v>9</v>
      </c>
    </row>
    <row r="17" spans="1:8" s="20" customFormat="1" ht="15" customHeight="1" x14ac:dyDescent="0.2">
      <c r="A17" s="32" t="s">
        <v>28</v>
      </c>
      <c r="B17" s="32" t="s">
        <v>29</v>
      </c>
      <c r="C17" s="33">
        <v>3</v>
      </c>
      <c r="D17" s="33">
        <v>3</v>
      </c>
      <c r="E17" s="33">
        <v>3</v>
      </c>
      <c r="F17" s="33">
        <v>3</v>
      </c>
      <c r="G17" s="33">
        <v>1</v>
      </c>
      <c r="H17" s="34">
        <v>13</v>
      </c>
    </row>
    <row r="18" spans="1:8" s="20" customFormat="1" ht="15" customHeight="1" x14ac:dyDescent="0.2">
      <c r="A18" s="32" t="s">
        <v>128</v>
      </c>
      <c r="B18" s="32" t="s">
        <v>129</v>
      </c>
      <c r="C18" s="35">
        <v>0</v>
      </c>
      <c r="D18" s="33">
        <v>3</v>
      </c>
      <c r="E18" s="33">
        <v>3</v>
      </c>
      <c r="F18" s="35">
        <v>0</v>
      </c>
      <c r="G18" s="35">
        <v>0</v>
      </c>
      <c r="H18" s="34">
        <v>6</v>
      </c>
    </row>
    <row r="19" spans="1:8" s="20" customFormat="1" ht="15" customHeight="1" x14ac:dyDescent="0.2">
      <c r="A19" s="32" t="s">
        <v>30</v>
      </c>
      <c r="B19" s="32" t="s">
        <v>31</v>
      </c>
      <c r="C19" s="35">
        <v>0</v>
      </c>
      <c r="D19" s="33">
        <v>3</v>
      </c>
      <c r="E19" s="33">
        <v>3</v>
      </c>
      <c r="F19" s="33">
        <v>3</v>
      </c>
      <c r="G19" s="35">
        <v>0</v>
      </c>
      <c r="H19" s="34">
        <v>9</v>
      </c>
    </row>
    <row r="20" spans="1:8" s="20" customFormat="1" ht="15" customHeight="1" x14ac:dyDescent="0.2">
      <c r="A20" s="32" t="s">
        <v>32</v>
      </c>
      <c r="B20" s="32" t="s">
        <v>33</v>
      </c>
      <c r="C20" s="35">
        <v>0</v>
      </c>
      <c r="D20" s="33">
        <v>3</v>
      </c>
      <c r="E20" s="33">
        <v>3</v>
      </c>
      <c r="F20" s="33">
        <v>3</v>
      </c>
      <c r="G20" s="35">
        <v>0</v>
      </c>
      <c r="H20" s="34">
        <v>9</v>
      </c>
    </row>
    <row r="21" spans="1:8" s="20" customFormat="1" ht="15" customHeight="1" x14ac:dyDescent="0.2">
      <c r="A21" s="32" t="s">
        <v>34</v>
      </c>
      <c r="B21" s="32" t="s">
        <v>35</v>
      </c>
      <c r="C21" s="33">
        <v>3</v>
      </c>
      <c r="D21" s="33">
        <v>3</v>
      </c>
      <c r="E21" s="33">
        <v>3</v>
      </c>
      <c r="F21" s="35">
        <v>0</v>
      </c>
      <c r="G21" s="35">
        <v>0</v>
      </c>
      <c r="H21" s="34">
        <v>9</v>
      </c>
    </row>
    <row r="22" spans="1:8" s="20" customFormat="1" ht="15" customHeight="1" x14ac:dyDescent="0.2">
      <c r="A22" s="32" t="s">
        <v>130</v>
      </c>
      <c r="B22" s="32" t="s">
        <v>131</v>
      </c>
      <c r="C22" s="35">
        <v>0</v>
      </c>
      <c r="D22" s="33">
        <v>3</v>
      </c>
      <c r="E22" s="33">
        <v>3</v>
      </c>
      <c r="F22" s="35">
        <v>0</v>
      </c>
      <c r="G22" s="35">
        <v>0</v>
      </c>
      <c r="H22" s="34">
        <v>6</v>
      </c>
    </row>
    <row r="23" spans="1:8" s="20" customFormat="1" ht="15" customHeight="1" x14ac:dyDescent="0.2">
      <c r="A23" s="32" t="s">
        <v>36</v>
      </c>
      <c r="B23" s="32" t="s">
        <v>37</v>
      </c>
      <c r="C23" s="35">
        <v>0</v>
      </c>
      <c r="D23" s="33">
        <v>3</v>
      </c>
      <c r="E23" s="33">
        <v>3</v>
      </c>
      <c r="F23" s="36">
        <v>1.5</v>
      </c>
      <c r="G23" s="35">
        <v>0</v>
      </c>
      <c r="H23" s="37">
        <v>7.5</v>
      </c>
    </row>
    <row r="24" spans="1:8" s="20" customFormat="1" ht="15" customHeight="1" x14ac:dyDescent="0.2">
      <c r="A24" s="32" t="s">
        <v>38</v>
      </c>
      <c r="B24" s="32" t="s">
        <v>39</v>
      </c>
      <c r="C24" s="35">
        <v>0</v>
      </c>
      <c r="D24" s="33">
        <v>3</v>
      </c>
      <c r="E24" s="33">
        <v>3</v>
      </c>
      <c r="F24" s="33">
        <v>3</v>
      </c>
      <c r="G24" s="35">
        <v>0</v>
      </c>
      <c r="H24" s="34">
        <v>9</v>
      </c>
    </row>
    <row r="25" spans="1:8" s="20" customFormat="1" ht="15" customHeight="1" x14ac:dyDescent="0.2">
      <c r="A25" s="32" t="s">
        <v>40</v>
      </c>
      <c r="B25" s="32" t="s">
        <v>41</v>
      </c>
      <c r="C25" s="35">
        <v>0</v>
      </c>
      <c r="D25" s="33">
        <v>3</v>
      </c>
      <c r="E25" s="33">
        <v>3</v>
      </c>
      <c r="F25" s="35">
        <v>0</v>
      </c>
      <c r="G25" s="35">
        <v>0</v>
      </c>
      <c r="H25" s="34">
        <v>6</v>
      </c>
    </row>
    <row r="26" spans="1:8" s="20" customFormat="1" ht="15" customHeight="1" x14ac:dyDescent="0.2">
      <c r="A26" s="32" t="s">
        <v>146</v>
      </c>
      <c r="B26" s="32" t="s">
        <v>147</v>
      </c>
      <c r="C26" s="35">
        <v>0</v>
      </c>
      <c r="D26" s="33">
        <v>3</v>
      </c>
      <c r="E26" s="33">
        <v>3</v>
      </c>
      <c r="F26" s="35">
        <v>0</v>
      </c>
      <c r="G26" s="35">
        <v>0</v>
      </c>
      <c r="H26" s="34">
        <v>6</v>
      </c>
    </row>
    <row r="27" spans="1:8" s="20" customFormat="1" ht="15" customHeight="1" x14ac:dyDescent="0.2">
      <c r="A27" s="32" t="s">
        <v>42</v>
      </c>
      <c r="B27" s="32" t="s">
        <v>43</v>
      </c>
      <c r="C27" s="35">
        <v>0</v>
      </c>
      <c r="D27" s="33">
        <v>3</v>
      </c>
      <c r="E27" s="33">
        <v>3</v>
      </c>
      <c r="F27" s="35">
        <v>0</v>
      </c>
      <c r="G27" s="35">
        <v>0</v>
      </c>
      <c r="H27" s="34">
        <v>6</v>
      </c>
    </row>
    <row r="28" spans="1:8" s="20" customFormat="1" ht="15" customHeight="1" x14ac:dyDescent="0.2">
      <c r="A28" s="32" t="s">
        <v>44</v>
      </c>
      <c r="B28" s="32" t="s">
        <v>45</v>
      </c>
      <c r="C28" s="33">
        <v>3</v>
      </c>
      <c r="D28" s="35">
        <v>0</v>
      </c>
      <c r="E28" s="33">
        <v>3</v>
      </c>
      <c r="F28" s="35">
        <v>0</v>
      </c>
      <c r="G28" s="35">
        <v>0</v>
      </c>
      <c r="H28" s="34">
        <v>6</v>
      </c>
    </row>
    <row r="29" spans="1:8" s="20" customFormat="1" ht="15" customHeight="1" x14ac:dyDescent="0.2">
      <c r="A29" s="32" t="s">
        <v>46</v>
      </c>
      <c r="B29" s="32" t="s">
        <v>47</v>
      </c>
      <c r="C29" s="33">
        <v>3</v>
      </c>
      <c r="D29" s="35">
        <v>0</v>
      </c>
      <c r="E29" s="33">
        <v>3</v>
      </c>
      <c r="F29" s="33">
        <v>3</v>
      </c>
      <c r="G29" s="35">
        <v>0</v>
      </c>
      <c r="H29" s="34">
        <v>9</v>
      </c>
    </row>
    <row r="30" spans="1:8" s="20" customFormat="1" ht="15" customHeight="1" x14ac:dyDescent="0.2">
      <c r="A30" s="32" t="s">
        <v>48</v>
      </c>
      <c r="B30" s="32" t="s">
        <v>49</v>
      </c>
      <c r="C30" s="35">
        <v>0</v>
      </c>
      <c r="D30" s="35">
        <v>0</v>
      </c>
      <c r="E30" s="33">
        <v>3</v>
      </c>
      <c r="F30" s="33">
        <v>3</v>
      </c>
      <c r="G30" s="35">
        <v>0</v>
      </c>
      <c r="H30" s="34">
        <v>6</v>
      </c>
    </row>
    <row r="31" spans="1:8" s="20" customFormat="1" ht="15" customHeight="1" x14ac:dyDescent="0.2">
      <c r="A31" s="32" t="s">
        <v>50</v>
      </c>
      <c r="B31" s="32" t="s">
        <v>51</v>
      </c>
      <c r="C31" s="35">
        <v>0</v>
      </c>
      <c r="D31" s="33">
        <v>3</v>
      </c>
      <c r="E31" s="33">
        <v>3</v>
      </c>
      <c r="F31" s="35">
        <v>0</v>
      </c>
      <c r="G31" s="35">
        <v>0</v>
      </c>
      <c r="H31" s="34">
        <v>6</v>
      </c>
    </row>
    <row r="32" spans="1:8" s="20" customFormat="1" ht="15" customHeight="1" x14ac:dyDescent="0.2">
      <c r="A32" s="32" t="s">
        <v>52</v>
      </c>
      <c r="B32" s="32" t="s">
        <v>53</v>
      </c>
      <c r="C32" s="33">
        <v>3</v>
      </c>
      <c r="D32" s="33">
        <v>3</v>
      </c>
      <c r="E32" s="33">
        <v>3</v>
      </c>
      <c r="F32" s="36">
        <v>1.5</v>
      </c>
      <c r="G32" s="35">
        <v>0</v>
      </c>
      <c r="H32" s="37">
        <v>10.5</v>
      </c>
    </row>
    <row r="33" spans="1:8" s="20" customFormat="1" ht="15" customHeight="1" x14ac:dyDescent="0.2">
      <c r="A33" s="32" t="s">
        <v>54</v>
      </c>
      <c r="B33" s="32" t="s">
        <v>55</v>
      </c>
      <c r="C33" s="35">
        <v>0</v>
      </c>
      <c r="D33" s="33">
        <v>3</v>
      </c>
      <c r="E33" s="33">
        <v>3</v>
      </c>
      <c r="F33" s="36">
        <v>1.5</v>
      </c>
      <c r="G33" s="35">
        <v>0</v>
      </c>
      <c r="H33" s="37">
        <v>7.5</v>
      </c>
    </row>
    <row r="34" spans="1:8" s="20" customFormat="1" ht="15" customHeight="1" x14ac:dyDescent="0.2">
      <c r="A34" s="32" t="s">
        <v>56</v>
      </c>
      <c r="B34" s="32" t="s">
        <v>57</v>
      </c>
      <c r="C34" s="35">
        <v>0</v>
      </c>
      <c r="D34" s="33">
        <v>3</v>
      </c>
      <c r="E34" s="33">
        <v>3</v>
      </c>
      <c r="F34" s="35">
        <v>0</v>
      </c>
      <c r="G34" s="35">
        <v>0</v>
      </c>
      <c r="H34" s="34">
        <v>6</v>
      </c>
    </row>
    <row r="35" spans="1:8" s="20" customFormat="1" ht="15" customHeight="1" x14ac:dyDescent="0.2">
      <c r="A35" s="32" t="s">
        <v>58</v>
      </c>
      <c r="B35" s="32" t="s">
        <v>59</v>
      </c>
      <c r="C35" s="35">
        <v>0</v>
      </c>
      <c r="D35" s="33">
        <v>3</v>
      </c>
      <c r="E35" s="33">
        <v>3</v>
      </c>
      <c r="F35" s="35">
        <v>0</v>
      </c>
      <c r="G35" s="35">
        <v>0</v>
      </c>
      <c r="H35" s="34">
        <v>6</v>
      </c>
    </row>
    <row r="36" spans="1:8" s="20" customFormat="1" ht="15" customHeight="1" x14ac:dyDescent="0.2">
      <c r="A36" s="32" t="s">
        <v>60</v>
      </c>
      <c r="B36" s="32" t="s">
        <v>61</v>
      </c>
      <c r="C36" s="33">
        <v>3</v>
      </c>
      <c r="D36" s="35">
        <v>0</v>
      </c>
      <c r="E36" s="33">
        <v>3</v>
      </c>
      <c r="F36" s="33">
        <v>3</v>
      </c>
      <c r="G36" s="35">
        <v>0</v>
      </c>
      <c r="H36" s="34">
        <v>9</v>
      </c>
    </row>
    <row r="37" spans="1:8" s="20" customFormat="1" ht="15" customHeight="1" x14ac:dyDescent="0.2">
      <c r="A37" s="32" t="s">
        <v>132</v>
      </c>
      <c r="B37" s="32" t="s">
        <v>133</v>
      </c>
      <c r="C37" s="33">
        <v>3</v>
      </c>
      <c r="D37" s="33">
        <v>3</v>
      </c>
      <c r="E37" s="33">
        <v>3</v>
      </c>
      <c r="F37" s="36">
        <v>1.5</v>
      </c>
      <c r="G37" s="35">
        <v>0</v>
      </c>
      <c r="H37" s="37">
        <v>10.5</v>
      </c>
    </row>
    <row r="38" spans="1:8" s="20" customFormat="1" ht="15" customHeight="1" x14ac:dyDescent="0.2">
      <c r="A38" s="32" t="s">
        <v>134</v>
      </c>
      <c r="B38" s="32" t="s">
        <v>135</v>
      </c>
      <c r="C38" s="35">
        <v>0</v>
      </c>
      <c r="D38" s="33">
        <v>3</v>
      </c>
      <c r="E38" s="33">
        <v>3</v>
      </c>
      <c r="F38" s="33">
        <v>3</v>
      </c>
      <c r="G38" s="35">
        <v>0</v>
      </c>
      <c r="H38" s="34">
        <v>9</v>
      </c>
    </row>
    <row r="39" spans="1:8" s="20" customFormat="1" ht="15" customHeight="1" x14ac:dyDescent="0.2">
      <c r="A39" s="32" t="s">
        <v>62</v>
      </c>
      <c r="B39" s="32" t="s">
        <v>63</v>
      </c>
      <c r="C39" s="35">
        <v>0</v>
      </c>
      <c r="D39" s="33">
        <v>3</v>
      </c>
      <c r="E39" s="33">
        <v>3</v>
      </c>
      <c r="F39" s="33">
        <v>3</v>
      </c>
      <c r="G39" s="35">
        <v>0</v>
      </c>
      <c r="H39" s="34">
        <v>9</v>
      </c>
    </row>
    <row r="40" spans="1:8" s="20" customFormat="1" ht="15" customHeight="1" x14ac:dyDescent="0.2">
      <c r="A40" s="32" t="s">
        <v>64</v>
      </c>
      <c r="B40" s="32" t="s">
        <v>65</v>
      </c>
      <c r="C40" s="35">
        <v>0</v>
      </c>
      <c r="D40" s="33">
        <v>3</v>
      </c>
      <c r="E40" s="33">
        <v>3</v>
      </c>
      <c r="F40" s="36">
        <v>1.5</v>
      </c>
      <c r="G40" s="35">
        <v>0</v>
      </c>
      <c r="H40" s="37">
        <v>7.5</v>
      </c>
    </row>
    <row r="41" spans="1:8" s="20" customFormat="1" ht="15" customHeight="1" x14ac:dyDescent="0.2">
      <c r="A41" s="32" t="s">
        <v>66</v>
      </c>
      <c r="B41" s="32" t="s">
        <v>67</v>
      </c>
      <c r="C41" s="35">
        <v>0</v>
      </c>
      <c r="D41" s="33">
        <v>3</v>
      </c>
      <c r="E41" s="33">
        <v>3</v>
      </c>
      <c r="F41" s="35">
        <v>0</v>
      </c>
      <c r="G41" s="35">
        <v>0</v>
      </c>
      <c r="H41" s="34">
        <v>6</v>
      </c>
    </row>
    <row r="42" spans="1:8" s="20" customFormat="1" ht="15" customHeight="1" x14ac:dyDescent="0.2">
      <c r="A42" s="32" t="s">
        <v>68</v>
      </c>
      <c r="B42" s="32" t="s">
        <v>69</v>
      </c>
      <c r="C42" s="35">
        <v>0</v>
      </c>
      <c r="D42" s="33">
        <v>3</v>
      </c>
      <c r="E42" s="33">
        <v>3</v>
      </c>
      <c r="F42" s="35">
        <v>0</v>
      </c>
      <c r="G42" s="35">
        <v>0</v>
      </c>
      <c r="H42" s="34">
        <v>6</v>
      </c>
    </row>
    <row r="43" spans="1:8" s="20" customFormat="1" ht="15" customHeight="1" x14ac:dyDescent="0.2">
      <c r="A43" s="32" t="s">
        <v>138</v>
      </c>
      <c r="B43" s="32" t="s">
        <v>139</v>
      </c>
      <c r="C43" s="35">
        <v>0</v>
      </c>
      <c r="D43" s="35">
        <v>0</v>
      </c>
      <c r="E43" s="33">
        <v>3</v>
      </c>
      <c r="F43" s="33">
        <v>3</v>
      </c>
      <c r="G43" s="35">
        <v>0</v>
      </c>
      <c r="H43" s="34">
        <v>6</v>
      </c>
    </row>
    <row r="44" spans="1:8" s="20" customFormat="1" ht="15" customHeight="1" x14ac:dyDescent="0.2">
      <c r="A44" s="32" t="s">
        <v>70</v>
      </c>
      <c r="B44" s="32" t="s">
        <v>71</v>
      </c>
      <c r="C44" s="35">
        <v>0</v>
      </c>
      <c r="D44" s="35">
        <v>0</v>
      </c>
      <c r="E44" s="33">
        <v>3</v>
      </c>
      <c r="F44" s="33">
        <v>3</v>
      </c>
      <c r="G44" s="35">
        <v>0</v>
      </c>
      <c r="H44" s="34">
        <v>6</v>
      </c>
    </row>
    <row r="45" spans="1:8" s="20" customFormat="1" ht="15" customHeight="1" x14ac:dyDescent="0.2">
      <c r="A45" s="32" t="s">
        <v>74</v>
      </c>
      <c r="B45" s="32" t="s">
        <v>75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8">
        <v>0</v>
      </c>
    </row>
    <row r="46" spans="1:8" s="20" customFormat="1" ht="15" customHeight="1" x14ac:dyDescent="0.2">
      <c r="A46" s="32" t="s">
        <v>78</v>
      </c>
      <c r="B46" s="32" t="s">
        <v>79</v>
      </c>
      <c r="C46" s="35">
        <v>0</v>
      </c>
      <c r="D46" s="35">
        <v>0</v>
      </c>
      <c r="E46" s="33">
        <v>3</v>
      </c>
      <c r="F46" s="35">
        <v>0</v>
      </c>
      <c r="G46" s="35">
        <v>0</v>
      </c>
      <c r="H46" s="34">
        <v>3</v>
      </c>
    </row>
    <row r="47" spans="1:8" s="20" customFormat="1" ht="15" customHeight="1" x14ac:dyDescent="0.2">
      <c r="A47" s="32" t="s">
        <v>80</v>
      </c>
      <c r="B47" s="32" t="s">
        <v>81</v>
      </c>
      <c r="C47" s="35">
        <v>0</v>
      </c>
      <c r="D47" s="35">
        <v>0</v>
      </c>
      <c r="E47" s="33">
        <v>3</v>
      </c>
      <c r="F47" s="33">
        <v>3</v>
      </c>
      <c r="G47" s="35">
        <v>0</v>
      </c>
      <c r="H47" s="34">
        <v>6</v>
      </c>
    </row>
    <row r="48" spans="1:8" s="20" customFormat="1" ht="15" customHeight="1" x14ac:dyDescent="0.2">
      <c r="A48" s="32" t="s">
        <v>84</v>
      </c>
      <c r="B48" s="32" t="s">
        <v>85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8">
        <v>0</v>
      </c>
    </row>
    <row r="49" spans="1:8" s="20" customFormat="1" ht="15" customHeight="1" x14ac:dyDescent="0.2">
      <c r="A49" s="32" t="s">
        <v>86</v>
      </c>
      <c r="B49" s="32" t="s">
        <v>87</v>
      </c>
      <c r="C49" s="35">
        <v>0</v>
      </c>
      <c r="D49" s="35">
        <v>0</v>
      </c>
      <c r="E49" s="33">
        <v>3</v>
      </c>
      <c r="F49" s="36">
        <v>1.5</v>
      </c>
      <c r="G49" s="35">
        <v>0</v>
      </c>
      <c r="H49" s="37">
        <v>4.5</v>
      </c>
    </row>
    <row r="50" spans="1:8" s="20" customFormat="1" ht="15" customHeight="1" x14ac:dyDescent="0.2">
      <c r="A50" s="32" t="s">
        <v>88</v>
      </c>
      <c r="B50" s="32" t="s">
        <v>89</v>
      </c>
      <c r="C50" s="35">
        <v>0</v>
      </c>
      <c r="D50" s="35">
        <v>0</v>
      </c>
      <c r="E50" s="33">
        <v>3</v>
      </c>
      <c r="F50" s="33">
        <v>3</v>
      </c>
      <c r="G50" s="35">
        <v>0</v>
      </c>
      <c r="H50" s="34">
        <v>6</v>
      </c>
    </row>
    <row r="51" spans="1:8" s="20" customFormat="1" ht="15" customHeight="1" x14ac:dyDescent="0.2">
      <c r="A51" s="32" t="s">
        <v>90</v>
      </c>
      <c r="B51" s="32" t="s">
        <v>91</v>
      </c>
      <c r="C51" s="35">
        <v>0</v>
      </c>
      <c r="D51" s="35">
        <v>0</v>
      </c>
      <c r="E51" s="33">
        <v>3</v>
      </c>
      <c r="F51" s="33">
        <v>3</v>
      </c>
      <c r="G51" s="35">
        <v>0</v>
      </c>
      <c r="H51" s="34">
        <v>6</v>
      </c>
    </row>
    <row r="52" spans="1:8" s="20" customFormat="1" ht="15" customHeight="1" x14ac:dyDescent="0.2">
      <c r="A52" s="32" t="s">
        <v>92</v>
      </c>
      <c r="B52" s="32" t="s">
        <v>93</v>
      </c>
      <c r="C52" s="35">
        <v>0</v>
      </c>
      <c r="D52" s="35">
        <v>0</v>
      </c>
      <c r="E52" s="33">
        <v>3</v>
      </c>
      <c r="F52" s="33">
        <v>3</v>
      </c>
      <c r="G52" s="35">
        <v>0</v>
      </c>
      <c r="H52" s="34">
        <v>6</v>
      </c>
    </row>
    <row r="53" spans="1:8" s="20" customFormat="1" ht="15" customHeight="1" x14ac:dyDescent="0.2">
      <c r="A53" s="32" t="s">
        <v>96</v>
      </c>
      <c r="B53" s="32" t="s">
        <v>97</v>
      </c>
      <c r="C53" s="35">
        <v>0</v>
      </c>
      <c r="D53" s="35">
        <v>0</v>
      </c>
      <c r="E53" s="33">
        <v>3</v>
      </c>
      <c r="F53" s="33">
        <v>3</v>
      </c>
      <c r="G53" s="35">
        <v>0</v>
      </c>
      <c r="H53" s="34">
        <v>6</v>
      </c>
    </row>
    <row r="54" spans="1:8" s="20" customFormat="1" ht="15" customHeight="1" x14ac:dyDescent="0.2">
      <c r="A54" s="32" t="s">
        <v>98</v>
      </c>
      <c r="B54" s="32" t="s">
        <v>99</v>
      </c>
      <c r="C54" s="35">
        <v>0</v>
      </c>
      <c r="D54" s="35">
        <v>0</v>
      </c>
      <c r="E54" s="33">
        <v>3</v>
      </c>
      <c r="F54" s="33">
        <v>3</v>
      </c>
      <c r="G54" s="35">
        <v>0</v>
      </c>
      <c r="H54" s="34">
        <v>6</v>
      </c>
    </row>
    <row r="55" spans="1:8" s="20" customFormat="1" ht="15" customHeight="1" x14ac:dyDescent="0.2">
      <c r="A55" s="32" t="s">
        <v>100</v>
      </c>
      <c r="B55" s="32" t="s">
        <v>101</v>
      </c>
      <c r="C55" s="35">
        <v>0</v>
      </c>
      <c r="D55" s="35">
        <v>0</v>
      </c>
      <c r="E55" s="33">
        <v>3</v>
      </c>
      <c r="F55" s="35">
        <v>0</v>
      </c>
      <c r="G55" s="35">
        <v>0</v>
      </c>
      <c r="H55" s="34">
        <v>3</v>
      </c>
    </row>
    <row r="56" spans="1:8" s="20" customFormat="1" ht="15" customHeight="1" x14ac:dyDescent="0.2">
      <c r="A56" s="32" t="s">
        <v>102</v>
      </c>
      <c r="B56" s="32" t="s">
        <v>103</v>
      </c>
      <c r="C56" s="35">
        <v>0</v>
      </c>
      <c r="D56" s="35">
        <v>0</v>
      </c>
      <c r="E56" s="33">
        <v>3</v>
      </c>
      <c r="F56" s="35">
        <v>0</v>
      </c>
      <c r="G56" s="35">
        <v>0</v>
      </c>
      <c r="H56" s="34">
        <v>3</v>
      </c>
    </row>
    <row r="57" spans="1:8" s="20" customFormat="1" ht="15" customHeight="1" x14ac:dyDescent="0.2">
      <c r="A57" s="32" t="s">
        <v>104</v>
      </c>
      <c r="B57" s="32" t="s">
        <v>105</v>
      </c>
      <c r="C57" s="33">
        <v>3</v>
      </c>
      <c r="D57" s="35">
        <v>0</v>
      </c>
      <c r="E57" s="33">
        <v>3</v>
      </c>
      <c r="F57" s="33">
        <v>3</v>
      </c>
      <c r="G57" s="35">
        <v>0</v>
      </c>
      <c r="H57" s="34">
        <v>9</v>
      </c>
    </row>
    <row r="58" spans="1:8" s="20" customFormat="1" ht="15" customHeight="1" x14ac:dyDescent="0.2">
      <c r="A58" s="32" t="s">
        <v>106</v>
      </c>
      <c r="B58" s="32" t="s">
        <v>107</v>
      </c>
      <c r="C58" s="35">
        <v>0</v>
      </c>
      <c r="D58" s="35">
        <v>0</v>
      </c>
      <c r="E58" s="33">
        <v>3</v>
      </c>
      <c r="F58" s="33">
        <v>3</v>
      </c>
      <c r="G58" s="33">
        <v>1</v>
      </c>
      <c r="H58" s="34">
        <v>7</v>
      </c>
    </row>
    <row r="59" spans="1:8" s="20" customFormat="1" ht="15" customHeight="1" x14ac:dyDescent="0.2">
      <c r="A59" s="32" t="s">
        <v>110</v>
      </c>
      <c r="B59" s="32" t="s">
        <v>111</v>
      </c>
      <c r="C59" s="35">
        <v>0</v>
      </c>
      <c r="D59" s="35">
        <v>0</v>
      </c>
      <c r="E59" s="33">
        <v>3</v>
      </c>
      <c r="F59" s="35">
        <v>0</v>
      </c>
      <c r="G59" s="35">
        <v>0</v>
      </c>
      <c r="H59" s="34">
        <v>3</v>
      </c>
    </row>
    <row r="60" spans="1:8" s="20" customFormat="1" ht="15" customHeight="1" x14ac:dyDescent="0.2">
      <c r="A60" s="32" t="s">
        <v>114</v>
      </c>
      <c r="B60" s="32" t="s">
        <v>115</v>
      </c>
      <c r="C60" s="35">
        <v>0</v>
      </c>
      <c r="D60" s="35">
        <v>0</v>
      </c>
      <c r="E60" s="33">
        <v>3</v>
      </c>
      <c r="F60" s="33">
        <v>3</v>
      </c>
      <c r="G60" s="35">
        <v>0</v>
      </c>
      <c r="H60" s="34">
        <v>6</v>
      </c>
    </row>
    <row r="61" spans="1:8" s="20" customFormat="1" ht="15" customHeight="1" x14ac:dyDescent="0.2">
      <c r="A61" s="32" t="s">
        <v>94</v>
      </c>
      <c r="B61" s="32" t="s">
        <v>95</v>
      </c>
      <c r="C61" s="33">
        <v>3</v>
      </c>
      <c r="D61" s="35">
        <v>0</v>
      </c>
      <c r="E61" s="33">
        <v>3</v>
      </c>
      <c r="F61" s="33">
        <v>3</v>
      </c>
      <c r="G61" s="35">
        <v>0</v>
      </c>
      <c r="H61" s="34">
        <v>9</v>
      </c>
    </row>
    <row r="62" spans="1:8" s="20" customFormat="1" ht="15" customHeight="1" x14ac:dyDescent="0.2">
      <c r="A62" s="32"/>
      <c r="B62" s="32" t="s">
        <v>148</v>
      </c>
      <c r="C62" s="33">
        <v>39</v>
      </c>
      <c r="D62" s="33">
        <v>81</v>
      </c>
      <c r="E62" s="33">
        <v>153</v>
      </c>
      <c r="F62" s="33">
        <v>90</v>
      </c>
      <c r="G62" s="33">
        <v>3</v>
      </c>
      <c r="H62" s="39"/>
    </row>
    <row r="63" spans="1:8" ht="15" customHeight="1" x14ac:dyDescent="0.25"/>
    <row r="64" spans="1:8" ht="21.95" customHeight="1" x14ac:dyDescent="0.2">
      <c r="A64" s="261" t="s">
        <v>196</v>
      </c>
      <c r="B64" s="261"/>
      <c r="C64" s="261"/>
    </row>
  </sheetData>
  <mergeCells count="8">
    <mergeCell ref="A64:C64"/>
    <mergeCell ref="C1:H1"/>
    <mergeCell ref="F2:H2"/>
    <mergeCell ref="A3:H3"/>
    <mergeCell ref="A4:H4"/>
    <mergeCell ref="A6:A8"/>
    <mergeCell ref="C6:H6"/>
    <mergeCell ref="H7:H8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0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5" style="3" customWidth="1"/>
    <col min="2" max="2" width="54.1640625" style="3" customWidth="1"/>
    <col min="3" max="11" width="5.83203125" style="1" customWidth="1"/>
    <col min="12" max="12" width="10.6640625" style="3" customWidth="1"/>
  </cols>
  <sheetData>
    <row r="1" spans="1:12" s="3" customFormat="1" ht="36.950000000000003" customHeight="1" x14ac:dyDescent="0.25">
      <c r="E1" s="262" t="s">
        <v>197</v>
      </c>
      <c r="F1" s="262"/>
      <c r="G1" s="262"/>
      <c r="H1" s="262"/>
      <c r="I1" s="262"/>
      <c r="J1" s="262"/>
      <c r="K1" s="262"/>
      <c r="L1" s="262"/>
    </row>
    <row r="2" spans="1:12" s="2" customFormat="1" ht="15" customHeight="1" x14ac:dyDescent="0.25">
      <c r="G2" s="263" t="s">
        <v>189</v>
      </c>
      <c r="H2" s="263"/>
      <c r="I2" s="263"/>
      <c r="J2" s="263"/>
      <c r="K2" s="263"/>
      <c r="L2" s="263"/>
    </row>
    <row r="3" spans="1:12" s="5" customFormat="1" ht="59.1" customHeight="1" x14ac:dyDescent="0.3">
      <c r="A3" s="264" t="s">
        <v>198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2" s="16" customFormat="1" ht="15" customHeight="1" x14ac:dyDescent="0.25">
      <c r="A4" s="265" t="s">
        <v>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</row>
    <row r="5" spans="1:12" ht="15" customHeight="1" x14ac:dyDescent="0.25"/>
    <row r="6" spans="1:12" s="26" customFormat="1" ht="45.95" customHeight="1" x14ac:dyDescent="0.2">
      <c r="A6" s="266" t="s">
        <v>4</v>
      </c>
      <c r="B6" s="27" t="s">
        <v>191</v>
      </c>
      <c r="C6" s="257" t="s">
        <v>199</v>
      </c>
      <c r="D6" s="257"/>
      <c r="E6" s="257"/>
      <c r="F6" s="257"/>
      <c r="G6" s="257"/>
      <c r="H6" s="257"/>
      <c r="I6" s="257"/>
      <c r="J6" s="257"/>
      <c r="K6" s="257"/>
      <c r="L6" s="257"/>
    </row>
    <row r="7" spans="1:12" s="26" customFormat="1" ht="30.95" customHeight="1" x14ac:dyDescent="0.2">
      <c r="A7" s="267"/>
      <c r="B7" s="28" t="s">
        <v>193</v>
      </c>
      <c r="C7" s="29">
        <v>21</v>
      </c>
      <c r="D7" s="29">
        <v>25</v>
      </c>
      <c r="E7" s="40" t="s">
        <v>200</v>
      </c>
      <c r="F7" s="40" t="s">
        <v>201</v>
      </c>
      <c r="G7" s="40" t="s">
        <v>202</v>
      </c>
      <c r="H7" s="40" t="s">
        <v>203</v>
      </c>
      <c r="I7" s="40" t="s">
        <v>204</v>
      </c>
      <c r="J7" s="40" t="s">
        <v>205</v>
      </c>
      <c r="K7" s="40" t="s">
        <v>206</v>
      </c>
      <c r="L7" s="269" t="s">
        <v>207</v>
      </c>
    </row>
    <row r="8" spans="1:12" s="26" customFormat="1" ht="30.95" customHeight="1" x14ac:dyDescent="0.2">
      <c r="A8" s="268"/>
      <c r="B8" s="30" t="s">
        <v>195</v>
      </c>
      <c r="C8" s="31">
        <v>8</v>
      </c>
      <c r="D8" s="31">
        <v>9</v>
      </c>
      <c r="E8" s="31">
        <v>4</v>
      </c>
      <c r="F8" s="31">
        <v>3</v>
      </c>
      <c r="G8" s="31">
        <v>5</v>
      </c>
      <c r="H8" s="31">
        <v>8</v>
      </c>
      <c r="I8" s="31">
        <v>3</v>
      </c>
      <c r="J8" s="31">
        <v>8</v>
      </c>
      <c r="K8" s="31">
        <v>4</v>
      </c>
      <c r="L8" s="270"/>
    </row>
    <row r="9" spans="1:12" s="20" customFormat="1" ht="15" customHeight="1" x14ac:dyDescent="0.25">
      <c r="A9" s="41" t="s">
        <v>12</v>
      </c>
      <c r="B9" s="41" t="s">
        <v>13</v>
      </c>
      <c r="C9" s="42">
        <v>0</v>
      </c>
      <c r="D9" s="42">
        <v>0</v>
      </c>
      <c r="E9" s="43">
        <v>4</v>
      </c>
      <c r="F9" s="43">
        <v>3</v>
      </c>
      <c r="G9" s="43">
        <v>5</v>
      </c>
      <c r="H9" s="43">
        <v>8</v>
      </c>
      <c r="I9" s="43">
        <v>3</v>
      </c>
      <c r="J9" s="43">
        <v>8</v>
      </c>
      <c r="K9" s="44"/>
      <c r="L9" s="45">
        <v>31</v>
      </c>
    </row>
    <row r="10" spans="1:12" s="20" customFormat="1" ht="15" customHeight="1" x14ac:dyDescent="0.25">
      <c r="A10" s="41" t="s">
        <v>124</v>
      </c>
      <c r="B10" s="41" t="s">
        <v>125</v>
      </c>
      <c r="C10" s="42">
        <v>0</v>
      </c>
      <c r="D10" s="43">
        <v>9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4"/>
      <c r="L10" s="45">
        <v>9</v>
      </c>
    </row>
    <row r="11" spans="1:12" s="20" customFormat="1" ht="15" customHeight="1" x14ac:dyDescent="0.25">
      <c r="A11" s="41" t="s">
        <v>120</v>
      </c>
      <c r="B11" s="41" t="s">
        <v>121</v>
      </c>
      <c r="C11" s="43">
        <v>4</v>
      </c>
      <c r="D11" s="43">
        <v>9</v>
      </c>
      <c r="E11" s="43">
        <v>4</v>
      </c>
      <c r="F11" s="43">
        <v>3</v>
      </c>
      <c r="G11" s="43">
        <v>5</v>
      </c>
      <c r="H11" s="43">
        <v>8</v>
      </c>
      <c r="I11" s="43">
        <v>3</v>
      </c>
      <c r="J11" s="43">
        <v>8</v>
      </c>
      <c r="K11" s="44"/>
      <c r="L11" s="45">
        <v>44</v>
      </c>
    </row>
    <row r="12" spans="1:12" s="20" customFormat="1" ht="15" customHeight="1" x14ac:dyDescent="0.25">
      <c r="A12" s="41" t="s">
        <v>16</v>
      </c>
      <c r="B12" s="41" t="s">
        <v>17</v>
      </c>
      <c r="C12" s="43">
        <v>8</v>
      </c>
      <c r="D12" s="43">
        <v>9</v>
      </c>
      <c r="E12" s="43">
        <v>4</v>
      </c>
      <c r="F12" s="43">
        <v>3</v>
      </c>
      <c r="G12" s="43">
        <v>5</v>
      </c>
      <c r="H12" s="43">
        <v>8</v>
      </c>
      <c r="I12" s="43">
        <v>3</v>
      </c>
      <c r="J12" s="43">
        <v>8</v>
      </c>
      <c r="K12" s="44"/>
      <c r="L12" s="45">
        <v>48</v>
      </c>
    </row>
    <row r="13" spans="1:12" s="20" customFormat="1" ht="15" customHeight="1" x14ac:dyDescent="0.25">
      <c r="A13" s="41" t="s">
        <v>108</v>
      </c>
      <c r="B13" s="41" t="s">
        <v>109</v>
      </c>
      <c r="C13" s="43">
        <v>5</v>
      </c>
      <c r="D13" s="42">
        <v>0</v>
      </c>
      <c r="E13" s="42">
        <v>0</v>
      </c>
      <c r="F13" s="43">
        <v>3</v>
      </c>
      <c r="G13" s="43">
        <v>5</v>
      </c>
      <c r="H13" s="43">
        <v>8</v>
      </c>
      <c r="I13" s="43">
        <v>3</v>
      </c>
      <c r="J13" s="43">
        <v>8</v>
      </c>
      <c r="K13" s="44"/>
      <c r="L13" s="45">
        <v>32</v>
      </c>
    </row>
    <row r="14" spans="1:12" s="20" customFormat="1" ht="15" customHeight="1" x14ac:dyDescent="0.25">
      <c r="A14" s="41" t="s">
        <v>26</v>
      </c>
      <c r="B14" s="41" t="s">
        <v>27</v>
      </c>
      <c r="C14" s="43">
        <v>4</v>
      </c>
      <c r="D14" s="43">
        <v>1</v>
      </c>
      <c r="E14" s="43">
        <v>4</v>
      </c>
      <c r="F14" s="43">
        <v>3</v>
      </c>
      <c r="G14" s="43">
        <v>5</v>
      </c>
      <c r="H14" s="43">
        <v>8</v>
      </c>
      <c r="I14" s="43">
        <v>3</v>
      </c>
      <c r="J14" s="43">
        <v>8</v>
      </c>
      <c r="K14" s="44"/>
      <c r="L14" s="45">
        <v>36</v>
      </c>
    </row>
    <row r="15" spans="1:12" s="20" customFormat="1" ht="15" customHeight="1" x14ac:dyDescent="0.25">
      <c r="A15" s="41" t="s">
        <v>112</v>
      </c>
      <c r="B15" s="41" t="s">
        <v>113</v>
      </c>
      <c r="C15" s="42">
        <v>0</v>
      </c>
      <c r="D15" s="43">
        <v>3</v>
      </c>
      <c r="E15" s="43">
        <v>4</v>
      </c>
      <c r="F15" s="43">
        <v>3</v>
      </c>
      <c r="G15" s="43">
        <v>5</v>
      </c>
      <c r="H15" s="43">
        <v>8</v>
      </c>
      <c r="I15" s="43">
        <v>3</v>
      </c>
      <c r="J15" s="43">
        <v>8</v>
      </c>
      <c r="K15" s="44"/>
      <c r="L15" s="45">
        <v>34</v>
      </c>
    </row>
    <row r="16" spans="1:12" s="20" customFormat="1" ht="15" customHeight="1" x14ac:dyDescent="0.25">
      <c r="A16" s="41" t="s">
        <v>136</v>
      </c>
      <c r="B16" s="41" t="s">
        <v>137</v>
      </c>
      <c r="C16" s="43">
        <v>5</v>
      </c>
      <c r="D16" s="46">
        <v>4.5</v>
      </c>
      <c r="E16" s="42">
        <v>0</v>
      </c>
      <c r="F16" s="43">
        <v>3</v>
      </c>
      <c r="G16" s="43">
        <v>5</v>
      </c>
      <c r="H16" s="43">
        <v>8</v>
      </c>
      <c r="I16" s="43">
        <v>3</v>
      </c>
      <c r="J16" s="43">
        <v>8</v>
      </c>
      <c r="K16" s="44"/>
      <c r="L16" s="47">
        <v>36.5</v>
      </c>
    </row>
    <row r="17" spans="1:12" s="20" customFormat="1" ht="15" customHeight="1" x14ac:dyDescent="0.25">
      <c r="A17" s="41" t="s">
        <v>128</v>
      </c>
      <c r="B17" s="41" t="s">
        <v>129</v>
      </c>
      <c r="C17" s="42">
        <v>0</v>
      </c>
      <c r="D17" s="43">
        <v>9</v>
      </c>
      <c r="E17" s="42">
        <v>0</v>
      </c>
      <c r="F17" s="43">
        <v>3</v>
      </c>
      <c r="G17" s="43">
        <v>5</v>
      </c>
      <c r="H17" s="43">
        <v>8</v>
      </c>
      <c r="I17" s="43">
        <v>3</v>
      </c>
      <c r="J17" s="43">
        <v>8</v>
      </c>
      <c r="K17" s="44"/>
      <c r="L17" s="45">
        <v>36</v>
      </c>
    </row>
    <row r="18" spans="1:12" s="20" customFormat="1" ht="15" customHeight="1" x14ac:dyDescent="0.25">
      <c r="A18" s="41" t="s">
        <v>30</v>
      </c>
      <c r="B18" s="41" t="s">
        <v>31</v>
      </c>
      <c r="C18" s="43">
        <v>5</v>
      </c>
      <c r="D18" s="43">
        <v>9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4"/>
      <c r="L18" s="45">
        <v>14</v>
      </c>
    </row>
    <row r="19" spans="1:12" s="20" customFormat="1" ht="15" customHeight="1" x14ac:dyDescent="0.25">
      <c r="A19" s="41" t="s">
        <v>32</v>
      </c>
      <c r="B19" s="41" t="s">
        <v>33</v>
      </c>
      <c r="C19" s="42">
        <v>0</v>
      </c>
      <c r="D19" s="42">
        <v>0</v>
      </c>
      <c r="E19" s="43">
        <v>4</v>
      </c>
      <c r="F19" s="43">
        <v>3</v>
      </c>
      <c r="G19" s="43">
        <v>5</v>
      </c>
      <c r="H19" s="43">
        <v>8</v>
      </c>
      <c r="I19" s="43">
        <v>3</v>
      </c>
      <c r="J19" s="43">
        <v>8</v>
      </c>
      <c r="K19" s="44"/>
      <c r="L19" s="45">
        <v>31</v>
      </c>
    </row>
    <row r="20" spans="1:12" s="20" customFormat="1" ht="15" customHeight="1" x14ac:dyDescent="0.25">
      <c r="A20" s="41" t="s">
        <v>34</v>
      </c>
      <c r="B20" s="41" t="s">
        <v>35</v>
      </c>
      <c r="C20" s="43">
        <v>4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4"/>
      <c r="L20" s="45">
        <v>4</v>
      </c>
    </row>
    <row r="21" spans="1:12" s="20" customFormat="1" ht="15" customHeight="1" x14ac:dyDescent="0.25">
      <c r="A21" s="41" t="s">
        <v>130</v>
      </c>
      <c r="B21" s="41" t="s">
        <v>131</v>
      </c>
      <c r="C21" s="43">
        <v>8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4"/>
      <c r="L21" s="45">
        <v>8</v>
      </c>
    </row>
    <row r="22" spans="1:12" s="20" customFormat="1" ht="15" customHeight="1" x14ac:dyDescent="0.25">
      <c r="A22" s="41" t="s">
        <v>36</v>
      </c>
      <c r="B22" s="41" t="s">
        <v>37</v>
      </c>
      <c r="C22" s="43">
        <v>5</v>
      </c>
      <c r="D22" s="43">
        <v>9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4"/>
      <c r="L22" s="45">
        <v>14</v>
      </c>
    </row>
    <row r="23" spans="1:12" s="20" customFormat="1" ht="15" customHeight="1" x14ac:dyDescent="0.25">
      <c r="A23" s="41" t="s">
        <v>38</v>
      </c>
      <c r="B23" s="41" t="s">
        <v>39</v>
      </c>
      <c r="C23" s="43">
        <v>4</v>
      </c>
      <c r="D23" s="42">
        <v>0</v>
      </c>
      <c r="E23" s="43">
        <v>4</v>
      </c>
      <c r="F23" s="43">
        <v>3</v>
      </c>
      <c r="G23" s="43">
        <v>5</v>
      </c>
      <c r="H23" s="43">
        <v>8</v>
      </c>
      <c r="I23" s="43">
        <v>3</v>
      </c>
      <c r="J23" s="43">
        <v>8</v>
      </c>
      <c r="K23" s="44"/>
      <c r="L23" s="45">
        <v>35</v>
      </c>
    </row>
    <row r="24" spans="1:12" s="20" customFormat="1" ht="15" customHeight="1" x14ac:dyDescent="0.25">
      <c r="A24" s="41" t="s">
        <v>40</v>
      </c>
      <c r="B24" s="41" t="s">
        <v>41</v>
      </c>
      <c r="C24" s="43">
        <v>3</v>
      </c>
      <c r="D24" s="42">
        <v>0</v>
      </c>
      <c r="E24" s="42">
        <v>0</v>
      </c>
      <c r="F24" s="43">
        <v>3</v>
      </c>
      <c r="G24" s="43">
        <v>5</v>
      </c>
      <c r="H24" s="43">
        <v>8</v>
      </c>
      <c r="I24" s="43">
        <v>3</v>
      </c>
      <c r="J24" s="43">
        <v>8</v>
      </c>
      <c r="K24" s="44"/>
      <c r="L24" s="45">
        <v>30</v>
      </c>
    </row>
    <row r="25" spans="1:12" s="20" customFormat="1" ht="15" customHeight="1" x14ac:dyDescent="0.25">
      <c r="A25" s="41" t="s">
        <v>146</v>
      </c>
      <c r="B25" s="41" t="s">
        <v>147</v>
      </c>
      <c r="C25" s="42">
        <v>0</v>
      </c>
      <c r="D25" s="43">
        <v>1</v>
      </c>
      <c r="E25" s="43">
        <v>4</v>
      </c>
      <c r="F25" s="43">
        <v>3</v>
      </c>
      <c r="G25" s="43">
        <v>5</v>
      </c>
      <c r="H25" s="43">
        <v>8</v>
      </c>
      <c r="I25" s="43">
        <v>3</v>
      </c>
      <c r="J25" s="43">
        <v>8</v>
      </c>
      <c r="K25" s="44"/>
      <c r="L25" s="45">
        <v>32</v>
      </c>
    </row>
    <row r="26" spans="1:12" s="20" customFormat="1" ht="15" customHeight="1" x14ac:dyDescent="0.25">
      <c r="A26" s="41" t="s">
        <v>42</v>
      </c>
      <c r="B26" s="41" t="s">
        <v>43</v>
      </c>
      <c r="C26" s="43">
        <v>5</v>
      </c>
      <c r="D26" s="43">
        <v>7</v>
      </c>
      <c r="E26" s="43">
        <v>4</v>
      </c>
      <c r="F26" s="43">
        <v>3</v>
      </c>
      <c r="G26" s="43">
        <v>5</v>
      </c>
      <c r="H26" s="43">
        <v>8</v>
      </c>
      <c r="I26" s="43">
        <v>3</v>
      </c>
      <c r="J26" s="43">
        <v>8</v>
      </c>
      <c r="K26" s="44"/>
      <c r="L26" s="45">
        <v>43</v>
      </c>
    </row>
    <row r="27" spans="1:12" s="20" customFormat="1" ht="15" customHeight="1" x14ac:dyDescent="0.25">
      <c r="A27" s="41" t="s">
        <v>44</v>
      </c>
      <c r="B27" s="41" t="s">
        <v>45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4"/>
      <c r="L27" s="48">
        <v>0</v>
      </c>
    </row>
    <row r="28" spans="1:12" s="20" customFormat="1" ht="15" customHeight="1" x14ac:dyDescent="0.25">
      <c r="A28" s="41" t="s">
        <v>46</v>
      </c>
      <c r="B28" s="41" t="s">
        <v>47</v>
      </c>
      <c r="C28" s="43">
        <v>8</v>
      </c>
      <c r="D28" s="43">
        <v>9</v>
      </c>
      <c r="E28" s="43">
        <v>4</v>
      </c>
      <c r="F28" s="43">
        <v>3</v>
      </c>
      <c r="G28" s="43">
        <v>5</v>
      </c>
      <c r="H28" s="43">
        <v>8</v>
      </c>
      <c r="I28" s="43">
        <v>3</v>
      </c>
      <c r="J28" s="43">
        <v>8</v>
      </c>
      <c r="K28" s="44"/>
      <c r="L28" s="45">
        <v>48</v>
      </c>
    </row>
    <row r="29" spans="1:12" s="20" customFormat="1" ht="15" customHeight="1" x14ac:dyDescent="0.25">
      <c r="A29" s="41" t="s">
        <v>48</v>
      </c>
      <c r="B29" s="41" t="s">
        <v>49</v>
      </c>
      <c r="C29" s="43">
        <v>8</v>
      </c>
      <c r="D29" s="42">
        <v>0</v>
      </c>
      <c r="E29" s="42">
        <v>0</v>
      </c>
      <c r="F29" s="43">
        <v>3</v>
      </c>
      <c r="G29" s="43">
        <v>5</v>
      </c>
      <c r="H29" s="43">
        <v>8</v>
      </c>
      <c r="I29" s="43">
        <v>3</v>
      </c>
      <c r="J29" s="43">
        <v>8</v>
      </c>
      <c r="K29" s="44"/>
      <c r="L29" s="45">
        <v>35</v>
      </c>
    </row>
    <row r="30" spans="1:12" s="20" customFormat="1" ht="15" customHeight="1" x14ac:dyDescent="0.25">
      <c r="A30" s="41" t="s">
        <v>50</v>
      </c>
      <c r="B30" s="41" t="s">
        <v>51</v>
      </c>
      <c r="C30" s="42">
        <v>0</v>
      </c>
      <c r="D30" s="42">
        <v>0</v>
      </c>
      <c r="E30" s="43">
        <v>4</v>
      </c>
      <c r="F30" s="43">
        <v>3</v>
      </c>
      <c r="G30" s="43">
        <v>5</v>
      </c>
      <c r="H30" s="43">
        <v>8</v>
      </c>
      <c r="I30" s="43">
        <v>3</v>
      </c>
      <c r="J30" s="43">
        <v>8</v>
      </c>
      <c r="K30" s="44"/>
      <c r="L30" s="45">
        <v>31</v>
      </c>
    </row>
    <row r="31" spans="1:12" s="20" customFormat="1" ht="15" customHeight="1" x14ac:dyDescent="0.25">
      <c r="A31" s="41" t="s">
        <v>52</v>
      </c>
      <c r="B31" s="41" t="s">
        <v>53</v>
      </c>
      <c r="C31" s="42">
        <v>0</v>
      </c>
      <c r="D31" s="43">
        <v>9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4"/>
      <c r="L31" s="45">
        <v>9</v>
      </c>
    </row>
    <row r="32" spans="1:12" s="20" customFormat="1" ht="15" customHeight="1" x14ac:dyDescent="0.25">
      <c r="A32" s="41" t="s">
        <v>54</v>
      </c>
      <c r="B32" s="41" t="s">
        <v>55</v>
      </c>
      <c r="C32" s="43">
        <v>5</v>
      </c>
      <c r="D32" s="43">
        <v>9</v>
      </c>
      <c r="E32" s="43">
        <v>4</v>
      </c>
      <c r="F32" s="43">
        <v>3</v>
      </c>
      <c r="G32" s="43">
        <v>5</v>
      </c>
      <c r="H32" s="43">
        <v>8</v>
      </c>
      <c r="I32" s="43">
        <v>3</v>
      </c>
      <c r="J32" s="43">
        <v>8</v>
      </c>
      <c r="K32" s="44"/>
      <c r="L32" s="45">
        <v>45</v>
      </c>
    </row>
    <row r="33" spans="1:12" s="20" customFormat="1" ht="15" customHeight="1" x14ac:dyDescent="0.25">
      <c r="A33" s="41" t="s">
        <v>56</v>
      </c>
      <c r="B33" s="41" t="s">
        <v>57</v>
      </c>
      <c r="C33" s="42">
        <v>0</v>
      </c>
      <c r="D33" s="43">
        <v>9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4"/>
      <c r="L33" s="45">
        <v>9</v>
      </c>
    </row>
    <row r="34" spans="1:12" s="20" customFormat="1" ht="15" customHeight="1" x14ac:dyDescent="0.25">
      <c r="A34" s="41" t="s">
        <v>58</v>
      </c>
      <c r="B34" s="41" t="s">
        <v>59</v>
      </c>
      <c r="C34" s="43">
        <v>5</v>
      </c>
      <c r="D34" s="46">
        <v>4.5</v>
      </c>
      <c r="E34" s="42">
        <v>0</v>
      </c>
      <c r="F34" s="43">
        <v>3</v>
      </c>
      <c r="G34" s="43">
        <v>5</v>
      </c>
      <c r="H34" s="43">
        <v>8</v>
      </c>
      <c r="I34" s="43">
        <v>3</v>
      </c>
      <c r="J34" s="43">
        <v>8</v>
      </c>
      <c r="K34" s="44"/>
      <c r="L34" s="47">
        <v>36.5</v>
      </c>
    </row>
    <row r="35" spans="1:12" s="20" customFormat="1" ht="15" customHeight="1" x14ac:dyDescent="0.25">
      <c r="A35" s="41" t="s">
        <v>60</v>
      </c>
      <c r="B35" s="41" t="s">
        <v>61</v>
      </c>
      <c r="C35" s="42">
        <v>0</v>
      </c>
      <c r="D35" s="43">
        <v>9</v>
      </c>
      <c r="E35" s="42">
        <v>0</v>
      </c>
      <c r="F35" s="43">
        <v>3</v>
      </c>
      <c r="G35" s="43">
        <v>5</v>
      </c>
      <c r="H35" s="43">
        <v>8</v>
      </c>
      <c r="I35" s="43">
        <v>3</v>
      </c>
      <c r="J35" s="43">
        <v>8</v>
      </c>
      <c r="K35" s="44"/>
      <c r="L35" s="45">
        <v>36</v>
      </c>
    </row>
    <row r="36" spans="1:12" s="20" customFormat="1" ht="15" customHeight="1" x14ac:dyDescent="0.25">
      <c r="A36" s="41" t="s">
        <v>132</v>
      </c>
      <c r="B36" s="41" t="s">
        <v>133</v>
      </c>
      <c r="C36" s="43">
        <v>8</v>
      </c>
      <c r="D36" s="42">
        <v>0</v>
      </c>
      <c r="E36" s="43">
        <v>4</v>
      </c>
      <c r="F36" s="43">
        <v>3</v>
      </c>
      <c r="G36" s="43">
        <v>5</v>
      </c>
      <c r="H36" s="43">
        <v>8</v>
      </c>
      <c r="I36" s="43">
        <v>3</v>
      </c>
      <c r="J36" s="43">
        <v>8</v>
      </c>
      <c r="K36" s="44"/>
      <c r="L36" s="45">
        <v>39</v>
      </c>
    </row>
    <row r="37" spans="1:12" s="20" customFormat="1" ht="15" customHeight="1" x14ac:dyDescent="0.25">
      <c r="A37" s="41" t="s">
        <v>134</v>
      </c>
      <c r="B37" s="41" t="s">
        <v>135</v>
      </c>
      <c r="C37" s="43">
        <v>8</v>
      </c>
      <c r="D37" s="43">
        <v>3</v>
      </c>
      <c r="E37" s="43">
        <v>4</v>
      </c>
      <c r="F37" s="43">
        <v>3</v>
      </c>
      <c r="G37" s="43">
        <v>5</v>
      </c>
      <c r="H37" s="43">
        <v>8</v>
      </c>
      <c r="I37" s="43">
        <v>3</v>
      </c>
      <c r="J37" s="43">
        <v>8</v>
      </c>
      <c r="K37" s="44"/>
      <c r="L37" s="45">
        <v>42</v>
      </c>
    </row>
    <row r="38" spans="1:12" s="20" customFormat="1" ht="15" customHeight="1" x14ac:dyDescent="0.25">
      <c r="A38" s="41" t="s">
        <v>62</v>
      </c>
      <c r="B38" s="41" t="s">
        <v>63</v>
      </c>
      <c r="C38" s="42">
        <v>0</v>
      </c>
      <c r="D38" s="43">
        <v>9</v>
      </c>
      <c r="E38" s="42">
        <v>0</v>
      </c>
      <c r="F38" s="43">
        <v>3</v>
      </c>
      <c r="G38" s="43">
        <v>5</v>
      </c>
      <c r="H38" s="43">
        <v>8</v>
      </c>
      <c r="I38" s="43">
        <v>3</v>
      </c>
      <c r="J38" s="43">
        <v>8</v>
      </c>
      <c r="K38" s="44"/>
      <c r="L38" s="45">
        <v>36</v>
      </c>
    </row>
    <row r="39" spans="1:12" s="20" customFormat="1" ht="15" customHeight="1" x14ac:dyDescent="0.25">
      <c r="A39" s="41" t="s">
        <v>64</v>
      </c>
      <c r="B39" s="41" t="s">
        <v>65</v>
      </c>
      <c r="C39" s="42">
        <v>0</v>
      </c>
      <c r="D39" s="42">
        <v>0</v>
      </c>
      <c r="E39" s="43">
        <v>4</v>
      </c>
      <c r="F39" s="43">
        <v>3</v>
      </c>
      <c r="G39" s="43">
        <v>5</v>
      </c>
      <c r="H39" s="43">
        <v>8</v>
      </c>
      <c r="I39" s="43">
        <v>3</v>
      </c>
      <c r="J39" s="43">
        <v>8</v>
      </c>
      <c r="K39" s="44"/>
      <c r="L39" s="45">
        <v>31</v>
      </c>
    </row>
    <row r="40" spans="1:12" s="20" customFormat="1" ht="15" customHeight="1" x14ac:dyDescent="0.25">
      <c r="A40" s="41" t="s">
        <v>66</v>
      </c>
      <c r="B40" s="41" t="s">
        <v>67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4"/>
      <c r="L40" s="48">
        <v>0</v>
      </c>
    </row>
    <row r="41" spans="1:12" s="20" customFormat="1" ht="15" customHeight="1" x14ac:dyDescent="0.25">
      <c r="A41" s="41" t="s">
        <v>68</v>
      </c>
      <c r="B41" s="41" t="s">
        <v>69</v>
      </c>
      <c r="C41" s="42">
        <v>0</v>
      </c>
      <c r="D41" s="43">
        <v>9</v>
      </c>
      <c r="E41" s="43">
        <v>4</v>
      </c>
      <c r="F41" s="43">
        <v>3</v>
      </c>
      <c r="G41" s="43">
        <v>5</v>
      </c>
      <c r="H41" s="43">
        <v>8</v>
      </c>
      <c r="I41" s="43">
        <v>3</v>
      </c>
      <c r="J41" s="43">
        <v>8</v>
      </c>
      <c r="K41" s="44"/>
      <c r="L41" s="45">
        <v>40</v>
      </c>
    </row>
    <row r="42" spans="1:12" s="20" customFormat="1" ht="15" customHeight="1" x14ac:dyDescent="0.25">
      <c r="A42" s="41" t="s">
        <v>138</v>
      </c>
      <c r="B42" s="41" t="s">
        <v>139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4"/>
      <c r="L42" s="48">
        <v>0</v>
      </c>
    </row>
    <row r="43" spans="1:12" s="20" customFormat="1" ht="15" customHeight="1" x14ac:dyDescent="0.25">
      <c r="A43" s="41" t="s">
        <v>70</v>
      </c>
      <c r="B43" s="41" t="s">
        <v>71</v>
      </c>
      <c r="C43" s="43">
        <v>5</v>
      </c>
      <c r="D43" s="42">
        <v>0</v>
      </c>
      <c r="E43" s="43">
        <v>4</v>
      </c>
      <c r="F43" s="43">
        <v>3</v>
      </c>
      <c r="G43" s="43">
        <v>5</v>
      </c>
      <c r="H43" s="43">
        <v>8</v>
      </c>
      <c r="I43" s="43">
        <v>3</v>
      </c>
      <c r="J43" s="43">
        <v>8</v>
      </c>
      <c r="K43" s="44"/>
      <c r="L43" s="45">
        <v>36</v>
      </c>
    </row>
    <row r="44" spans="1:12" s="20" customFormat="1" ht="15" customHeight="1" x14ac:dyDescent="0.25">
      <c r="A44" s="41" t="s">
        <v>72</v>
      </c>
      <c r="B44" s="41" t="s">
        <v>73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4"/>
      <c r="L44" s="48">
        <v>0</v>
      </c>
    </row>
    <row r="45" spans="1:12" s="20" customFormat="1" ht="15" customHeight="1" x14ac:dyDescent="0.25">
      <c r="A45" s="41" t="s">
        <v>82</v>
      </c>
      <c r="B45" s="41" t="s">
        <v>83</v>
      </c>
      <c r="C45" s="43">
        <v>8</v>
      </c>
      <c r="D45" s="43">
        <v>9</v>
      </c>
      <c r="E45" s="42">
        <v>0</v>
      </c>
      <c r="F45" s="43">
        <v>3</v>
      </c>
      <c r="G45" s="43">
        <v>5</v>
      </c>
      <c r="H45" s="43">
        <v>8</v>
      </c>
      <c r="I45" s="43">
        <v>3</v>
      </c>
      <c r="J45" s="43">
        <v>8</v>
      </c>
      <c r="K45" s="44"/>
      <c r="L45" s="45">
        <v>44</v>
      </c>
    </row>
    <row r="46" spans="1:12" s="20" customFormat="1" ht="15" customHeight="1" x14ac:dyDescent="0.25">
      <c r="A46" s="41" t="s">
        <v>140</v>
      </c>
      <c r="B46" s="41" t="s">
        <v>141</v>
      </c>
      <c r="C46" s="43">
        <v>4</v>
      </c>
      <c r="D46" s="43">
        <v>9</v>
      </c>
      <c r="E46" s="43">
        <v>4</v>
      </c>
      <c r="F46" s="43">
        <v>3</v>
      </c>
      <c r="G46" s="43">
        <v>5</v>
      </c>
      <c r="H46" s="43">
        <v>8</v>
      </c>
      <c r="I46" s="43">
        <v>3</v>
      </c>
      <c r="J46" s="43">
        <v>8</v>
      </c>
      <c r="K46" s="44"/>
      <c r="L46" s="45">
        <v>44</v>
      </c>
    </row>
    <row r="47" spans="1:12" s="20" customFormat="1" ht="15" customHeight="1" x14ac:dyDescent="0.25">
      <c r="A47" s="41" t="s">
        <v>144</v>
      </c>
      <c r="B47" s="41" t="s">
        <v>145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4"/>
      <c r="L47" s="48">
        <v>0</v>
      </c>
    </row>
    <row r="48" spans="1:12" s="20" customFormat="1" ht="15" customHeight="1" x14ac:dyDescent="0.25">
      <c r="A48" s="41"/>
      <c r="B48" s="41" t="s">
        <v>148</v>
      </c>
      <c r="C48" s="43">
        <v>119</v>
      </c>
      <c r="D48" s="43">
        <v>159</v>
      </c>
      <c r="E48" s="43">
        <v>72</v>
      </c>
      <c r="F48" s="43">
        <v>81</v>
      </c>
      <c r="G48" s="43">
        <v>135</v>
      </c>
      <c r="H48" s="43">
        <v>216</v>
      </c>
      <c r="I48" s="43">
        <v>81</v>
      </c>
      <c r="J48" s="43">
        <v>216</v>
      </c>
      <c r="K48" s="44"/>
      <c r="L48" s="49"/>
    </row>
    <row r="49" spans="1:3" ht="15" customHeight="1" x14ac:dyDescent="0.25"/>
    <row r="50" spans="1:3" ht="15" customHeight="1" x14ac:dyDescent="0.25">
      <c r="A50" s="261" t="s">
        <v>208</v>
      </c>
      <c r="B50" s="261"/>
      <c r="C50" s="261"/>
    </row>
  </sheetData>
  <mergeCells count="8">
    <mergeCell ref="A50:C50"/>
    <mergeCell ref="E1:L1"/>
    <mergeCell ref="G2:L2"/>
    <mergeCell ref="A3:L3"/>
    <mergeCell ref="A4:L4"/>
    <mergeCell ref="A6:A8"/>
    <mergeCell ref="C6:L6"/>
    <mergeCell ref="L7:L8"/>
  </mergeCells>
  <pageMargins left="0.39370078740157483" right="0.39370078740157483" top="0.39370078740157483" bottom="0.39370078740157483" header="0" footer="0"/>
  <pageSetup paperSize="9" scale="91" pageOrder="overThenDown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5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15" style="3" customWidth="1"/>
    <col min="2" max="2" width="54.1640625" style="3" customWidth="1"/>
    <col min="3" max="13" width="5.83203125" style="1" customWidth="1"/>
    <col min="14" max="14" width="10.6640625" style="3" customWidth="1"/>
  </cols>
  <sheetData>
    <row r="1" spans="1:14" s="3" customFormat="1" ht="36.950000000000003" customHeight="1" x14ac:dyDescent="0.25">
      <c r="G1" s="262" t="s">
        <v>209</v>
      </c>
      <c r="H1" s="262"/>
      <c r="I1" s="262"/>
      <c r="J1" s="262"/>
      <c r="K1" s="262"/>
      <c r="L1" s="262"/>
      <c r="M1" s="262"/>
      <c r="N1" s="262"/>
    </row>
    <row r="2" spans="1:14" s="2" customFormat="1" ht="15" customHeight="1" x14ac:dyDescent="0.25">
      <c r="G2" s="263" t="s">
        <v>189</v>
      </c>
      <c r="H2" s="263"/>
      <c r="I2" s="263"/>
      <c r="J2" s="263"/>
      <c r="K2" s="263"/>
      <c r="L2" s="263"/>
      <c r="M2" s="263"/>
      <c r="N2" s="263"/>
    </row>
    <row r="3" spans="1:14" s="5" customFormat="1" ht="66" customHeight="1" x14ac:dyDescent="0.3">
      <c r="A3" s="264" t="s">
        <v>210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4" s="16" customFormat="1" ht="15" customHeight="1" x14ac:dyDescent="0.25">
      <c r="A4" s="251" t="s">
        <v>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15" customHeight="1" x14ac:dyDescent="0.25"/>
    <row r="6" spans="1:14" s="26" customFormat="1" ht="45.95" customHeight="1" x14ac:dyDescent="0.2">
      <c r="A6" s="266" t="s">
        <v>4</v>
      </c>
      <c r="B6" s="27" t="s">
        <v>191</v>
      </c>
      <c r="C6" s="257" t="s">
        <v>211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</row>
    <row r="7" spans="1:14" s="26" customFormat="1" ht="30.95" customHeight="1" x14ac:dyDescent="0.2">
      <c r="A7" s="267"/>
      <c r="B7" s="28" t="s">
        <v>193</v>
      </c>
      <c r="C7" s="50" t="s">
        <v>212</v>
      </c>
      <c r="D7" s="50" t="s">
        <v>213</v>
      </c>
      <c r="E7" s="50" t="s">
        <v>214</v>
      </c>
      <c r="F7" s="50" t="s">
        <v>215</v>
      </c>
      <c r="G7" s="50" t="s">
        <v>216</v>
      </c>
      <c r="H7" s="50" t="s">
        <v>217</v>
      </c>
      <c r="I7" s="50" t="s">
        <v>218</v>
      </c>
      <c r="J7" s="50" t="s">
        <v>219</v>
      </c>
      <c r="K7" s="50" t="s">
        <v>220</v>
      </c>
      <c r="L7" s="50" t="s">
        <v>221</v>
      </c>
      <c r="M7" s="50" t="s">
        <v>222</v>
      </c>
      <c r="N7" s="269" t="s">
        <v>207</v>
      </c>
    </row>
    <row r="8" spans="1:14" s="26" customFormat="1" ht="30.95" customHeight="1" x14ac:dyDescent="0.2">
      <c r="A8" s="268"/>
      <c r="B8" s="30" t="s">
        <v>195</v>
      </c>
      <c r="C8" s="51" t="s">
        <v>223</v>
      </c>
      <c r="D8" s="51" t="s">
        <v>224</v>
      </c>
      <c r="E8" s="51" t="s">
        <v>224</v>
      </c>
      <c r="F8" s="51" t="s">
        <v>224</v>
      </c>
      <c r="G8" s="51" t="s">
        <v>224</v>
      </c>
      <c r="H8" s="51" t="s">
        <v>224</v>
      </c>
      <c r="I8" s="51" t="s">
        <v>225</v>
      </c>
      <c r="J8" s="51" t="s">
        <v>223</v>
      </c>
      <c r="K8" s="51" t="s">
        <v>226</v>
      </c>
      <c r="L8" s="51" t="s">
        <v>225</v>
      </c>
      <c r="M8" s="51" t="s">
        <v>226</v>
      </c>
      <c r="N8" s="270"/>
    </row>
    <row r="9" spans="1:14" s="20" customFormat="1" ht="15" customHeight="1" x14ac:dyDescent="0.2">
      <c r="A9" s="32" t="s">
        <v>12</v>
      </c>
      <c r="B9" s="32" t="s">
        <v>13</v>
      </c>
      <c r="C9" s="35">
        <v>0</v>
      </c>
      <c r="D9" s="33">
        <v>6</v>
      </c>
      <c r="E9" s="33">
        <v>6</v>
      </c>
      <c r="F9" s="33">
        <v>3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4">
        <v>15</v>
      </c>
    </row>
    <row r="10" spans="1:14" s="20" customFormat="1" ht="15" customHeight="1" x14ac:dyDescent="0.2">
      <c r="A10" s="32" t="s">
        <v>14</v>
      </c>
      <c r="B10" s="32" t="s">
        <v>15</v>
      </c>
      <c r="C10" s="33">
        <v>2</v>
      </c>
      <c r="D10" s="35">
        <v>0</v>
      </c>
      <c r="E10" s="33">
        <v>6</v>
      </c>
      <c r="F10" s="33">
        <v>3</v>
      </c>
      <c r="G10" s="33">
        <v>6</v>
      </c>
      <c r="H10" s="35">
        <v>0</v>
      </c>
      <c r="I10" s="33">
        <v>3</v>
      </c>
      <c r="J10" s="33">
        <v>5</v>
      </c>
      <c r="K10" s="33">
        <v>8</v>
      </c>
      <c r="L10" s="33">
        <v>3</v>
      </c>
      <c r="M10" s="33">
        <v>8</v>
      </c>
      <c r="N10" s="34">
        <v>44</v>
      </c>
    </row>
    <row r="11" spans="1:14" s="20" customFormat="1" ht="15" customHeight="1" x14ac:dyDescent="0.2">
      <c r="A11" s="32" t="s">
        <v>18</v>
      </c>
      <c r="B11" s="32" t="s">
        <v>19</v>
      </c>
      <c r="C11" s="33">
        <v>2</v>
      </c>
      <c r="D11" s="33">
        <v>6</v>
      </c>
      <c r="E11" s="33">
        <v>6</v>
      </c>
      <c r="F11" s="33">
        <v>6</v>
      </c>
      <c r="G11" s="35">
        <v>0</v>
      </c>
      <c r="H11" s="33">
        <v>6</v>
      </c>
      <c r="I11" s="33">
        <v>3</v>
      </c>
      <c r="J11" s="33">
        <v>5</v>
      </c>
      <c r="K11" s="33">
        <v>8</v>
      </c>
      <c r="L11" s="33">
        <v>3</v>
      </c>
      <c r="M11" s="33">
        <v>8</v>
      </c>
      <c r="N11" s="34">
        <v>53</v>
      </c>
    </row>
    <row r="12" spans="1:14" s="20" customFormat="1" ht="15" customHeight="1" x14ac:dyDescent="0.2">
      <c r="A12" s="32" t="s">
        <v>22</v>
      </c>
      <c r="B12" s="32" t="s">
        <v>23</v>
      </c>
      <c r="C12" s="33">
        <v>2</v>
      </c>
      <c r="D12" s="33">
        <v>6</v>
      </c>
      <c r="E12" s="33">
        <v>6</v>
      </c>
      <c r="F12" s="33">
        <v>6</v>
      </c>
      <c r="G12" s="33">
        <v>6</v>
      </c>
      <c r="H12" s="33">
        <v>6</v>
      </c>
      <c r="I12" s="33">
        <v>3</v>
      </c>
      <c r="J12" s="33">
        <v>5</v>
      </c>
      <c r="K12" s="33">
        <v>8</v>
      </c>
      <c r="L12" s="33">
        <v>3</v>
      </c>
      <c r="M12" s="33">
        <v>8</v>
      </c>
      <c r="N12" s="34">
        <v>59</v>
      </c>
    </row>
    <row r="13" spans="1:14" s="20" customFormat="1" ht="15" customHeight="1" x14ac:dyDescent="0.2">
      <c r="A13" s="32" t="s">
        <v>26</v>
      </c>
      <c r="B13" s="32" t="s">
        <v>27</v>
      </c>
      <c r="C13" s="33">
        <v>2</v>
      </c>
      <c r="D13" s="33">
        <v>3</v>
      </c>
      <c r="E13" s="35">
        <v>0</v>
      </c>
      <c r="F13" s="35">
        <v>0</v>
      </c>
      <c r="G13" s="33">
        <v>6</v>
      </c>
      <c r="H13" s="33">
        <v>3</v>
      </c>
      <c r="I13" s="33">
        <v>3</v>
      </c>
      <c r="J13" s="33">
        <v>5</v>
      </c>
      <c r="K13" s="33">
        <v>8</v>
      </c>
      <c r="L13" s="33">
        <v>3</v>
      </c>
      <c r="M13" s="33">
        <v>8</v>
      </c>
      <c r="N13" s="34">
        <v>41</v>
      </c>
    </row>
    <row r="14" spans="1:14" s="20" customFormat="1" ht="15" customHeight="1" x14ac:dyDescent="0.2">
      <c r="A14" s="32" t="s">
        <v>112</v>
      </c>
      <c r="B14" s="32" t="s">
        <v>113</v>
      </c>
      <c r="C14" s="35">
        <v>0</v>
      </c>
      <c r="D14" s="33">
        <v>6</v>
      </c>
      <c r="E14" s="33">
        <v>6</v>
      </c>
      <c r="F14" s="33">
        <v>6</v>
      </c>
      <c r="G14" s="33">
        <v>6</v>
      </c>
      <c r="H14" s="33">
        <v>6</v>
      </c>
      <c r="I14" s="33">
        <v>3</v>
      </c>
      <c r="J14" s="33">
        <v>5</v>
      </c>
      <c r="K14" s="33">
        <v>8</v>
      </c>
      <c r="L14" s="33">
        <v>3</v>
      </c>
      <c r="M14" s="33">
        <v>8</v>
      </c>
      <c r="N14" s="34">
        <v>57</v>
      </c>
    </row>
    <row r="15" spans="1:14" s="20" customFormat="1" ht="15" customHeight="1" x14ac:dyDescent="0.2">
      <c r="A15" s="32" t="s">
        <v>136</v>
      </c>
      <c r="B15" s="32" t="s">
        <v>137</v>
      </c>
      <c r="C15" s="35">
        <v>0</v>
      </c>
      <c r="D15" s="35">
        <v>0</v>
      </c>
      <c r="E15" s="35">
        <v>0</v>
      </c>
      <c r="F15" s="33">
        <v>6</v>
      </c>
      <c r="G15" s="33">
        <v>3</v>
      </c>
      <c r="H15" s="33">
        <v>3</v>
      </c>
      <c r="I15" s="33">
        <v>3</v>
      </c>
      <c r="J15" s="33">
        <v>5</v>
      </c>
      <c r="K15" s="33">
        <v>8</v>
      </c>
      <c r="L15" s="33">
        <v>3</v>
      </c>
      <c r="M15" s="33">
        <v>8</v>
      </c>
      <c r="N15" s="34">
        <v>39</v>
      </c>
    </row>
    <row r="16" spans="1:14" s="20" customFormat="1" ht="15" customHeight="1" x14ac:dyDescent="0.2">
      <c r="A16" s="32" t="s">
        <v>128</v>
      </c>
      <c r="B16" s="32" t="s">
        <v>129</v>
      </c>
      <c r="C16" s="33">
        <v>2</v>
      </c>
      <c r="D16" s="35">
        <v>0</v>
      </c>
      <c r="E16" s="35">
        <v>0</v>
      </c>
      <c r="F16" s="35">
        <v>0</v>
      </c>
      <c r="G16" s="35">
        <v>0</v>
      </c>
      <c r="H16" s="33">
        <v>6</v>
      </c>
      <c r="I16" s="33">
        <v>3</v>
      </c>
      <c r="J16" s="33">
        <v>5</v>
      </c>
      <c r="K16" s="33">
        <v>8</v>
      </c>
      <c r="L16" s="33">
        <v>3</v>
      </c>
      <c r="M16" s="33">
        <v>8</v>
      </c>
      <c r="N16" s="34">
        <v>35</v>
      </c>
    </row>
    <row r="17" spans="1:14" s="20" customFormat="1" ht="15" customHeight="1" x14ac:dyDescent="0.2">
      <c r="A17" s="32" t="s">
        <v>30</v>
      </c>
      <c r="B17" s="32" t="s">
        <v>31</v>
      </c>
      <c r="C17" s="33">
        <v>2</v>
      </c>
      <c r="D17" s="35">
        <v>0</v>
      </c>
      <c r="E17" s="35">
        <v>0</v>
      </c>
      <c r="F17" s="33">
        <v>6</v>
      </c>
      <c r="G17" s="33">
        <v>6</v>
      </c>
      <c r="H17" s="33">
        <v>6</v>
      </c>
      <c r="I17" s="33">
        <v>3</v>
      </c>
      <c r="J17" s="33">
        <v>5</v>
      </c>
      <c r="K17" s="33">
        <v>8</v>
      </c>
      <c r="L17" s="33">
        <v>3</v>
      </c>
      <c r="M17" s="33">
        <v>8</v>
      </c>
      <c r="N17" s="34">
        <v>47</v>
      </c>
    </row>
    <row r="18" spans="1:14" s="20" customFormat="1" ht="15" customHeight="1" x14ac:dyDescent="0.2">
      <c r="A18" s="32" t="s">
        <v>32</v>
      </c>
      <c r="B18" s="32" t="s">
        <v>33</v>
      </c>
      <c r="C18" s="35">
        <v>0</v>
      </c>
      <c r="D18" s="35">
        <v>0</v>
      </c>
      <c r="E18" s="33">
        <v>6</v>
      </c>
      <c r="F18" s="35">
        <v>0</v>
      </c>
      <c r="G18" s="35">
        <v>0</v>
      </c>
      <c r="H18" s="35">
        <v>0</v>
      </c>
      <c r="I18" s="33">
        <v>3</v>
      </c>
      <c r="J18" s="33">
        <v>5</v>
      </c>
      <c r="K18" s="33">
        <v>8</v>
      </c>
      <c r="L18" s="33">
        <v>3</v>
      </c>
      <c r="M18" s="33">
        <v>8</v>
      </c>
      <c r="N18" s="34">
        <v>33</v>
      </c>
    </row>
    <row r="19" spans="1:14" s="20" customFormat="1" ht="15" customHeight="1" x14ac:dyDescent="0.2">
      <c r="A19" s="32" t="s">
        <v>34</v>
      </c>
      <c r="B19" s="32" t="s">
        <v>35</v>
      </c>
      <c r="C19" s="33">
        <v>2</v>
      </c>
      <c r="D19" s="33">
        <v>3</v>
      </c>
      <c r="E19" s="33">
        <v>6</v>
      </c>
      <c r="F19" s="33">
        <v>6</v>
      </c>
      <c r="G19" s="33">
        <v>3</v>
      </c>
      <c r="H19" s="33">
        <v>6</v>
      </c>
      <c r="I19" s="33">
        <v>3</v>
      </c>
      <c r="J19" s="33">
        <v>5</v>
      </c>
      <c r="K19" s="33">
        <v>8</v>
      </c>
      <c r="L19" s="33">
        <v>3</v>
      </c>
      <c r="M19" s="33">
        <v>8</v>
      </c>
      <c r="N19" s="34">
        <v>53</v>
      </c>
    </row>
    <row r="20" spans="1:14" s="20" customFormat="1" ht="15" customHeight="1" x14ac:dyDescent="0.2">
      <c r="A20" s="32" t="s">
        <v>130</v>
      </c>
      <c r="B20" s="32" t="s">
        <v>131</v>
      </c>
      <c r="C20" s="35">
        <v>0</v>
      </c>
      <c r="D20" s="35">
        <v>0</v>
      </c>
      <c r="E20" s="33">
        <v>6</v>
      </c>
      <c r="F20" s="35">
        <v>0</v>
      </c>
      <c r="G20" s="35">
        <v>0</v>
      </c>
      <c r="H20" s="35">
        <v>0</v>
      </c>
      <c r="I20" s="33">
        <v>3</v>
      </c>
      <c r="J20" s="33">
        <v>5</v>
      </c>
      <c r="K20" s="33">
        <v>8</v>
      </c>
      <c r="L20" s="33">
        <v>3</v>
      </c>
      <c r="M20" s="33">
        <v>8</v>
      </c>
      <c r="N20" s="34">
        <v>33</v>
      </c>
    </row>
    <row r="21" spans="1:14" s="20" customFormat="1" ht="15" customHeight="1" x14ac:dyDescent="0.2">
      <c r="A21" s="32" t="s">
        <v>36</v>
      </c>
      <c r="B21" s="32" t="s">
        <v>37</v>
      </c>
      <c r="C21" s="35">
        <v>0</v>
      </c>
      <c r="D21" s="35">
        <v>0</v>
      </c>
      <c r="E21" s="33">
        <v>3</v>
      </c>
      <c r="F21" s="35">
        <v>0</v>
      </c>
      <c r="G21" s="33">
        <v>6</v>
      </c>
      <c r="H21" s="35">
        <v>0</v>
      </c>
      <c r="I21" s="33">
        <v>3</v>
      </c>
      <c r="J21" s="33">
        <v>5</v>
      </c>
      <c r="K21" s="33">
        <v>8</v>
      </c>
      <c r="L21" s="33">
        <v>3</v>
      </c>
      <c r="M21" s="33">
        <v>8</v>
      </c>
      <c r="N21" s="34">
        <v>36</v>
      </c>
    </row>
    <row r="22" spans="1:14" s="20" customFormat="1" ht="15" customHeight="1" x14ac:dyDescent="0.2">
      <c r="A22" s="32" t="s">
        <v>38</v>
      </c>
      <c r="B22" s="32" t="s">
        <v>39</v>
      </c>
      <c r="C22" s="33">
        <v>2</v>
      </c>
      <c r="D22" s="35">
        <v>0</v>
      </c>
      <c r="E22" s="33">
        <v>6</v>
      </c>
      <c r="F22" s="35">
        <v>0</v>
      </c>
      <c r="G22" s="33">
        <v>3</v>
      </c>
      <c r="H22" s="33">
        <v>3</v>
      </c>
      <c r="I22" s="33">
        <v>3</v>
      </c>
      <c r="J22" s="33">
        <v>5</v>
      </c>
      <c r="K22" s="33">
        <v>8</v>
      </c>
      <c r="L22" s="33">
        <v>3</v>
      </c>
      <c r="M22" s="33">
        <v>8</v>
      </c>
      <c r="N22" s="34">
        <v>41</v>
      </c>
    </row>
    <row r="23" spans="1:14" s="20" customFormat="1" ht="15" customHeight="1" x14ac:dyDescent="0.2">
      <c r="A23" s="32" t="s">
        <v>40</v>
      </c>
      <c r="B23" s="32" t="s">
        <v>41</v>
      </c>
      <c r="C23" s="33">
        <v>2</v>
      </c>
      <c r="D23" s="35">
        <v>0</v>
      </c>
      <c r="E23" s="35">
        <v>0</v>
      </c>
      <c r="F23" s="33">
        <v>6</v>
      </c>
      <c r="G23" s="33">
        <v>6</v>
      </c>
      <c r="H23" s="35">
        <v>0</v>
      </c>
      <c r="I23" s="33">
        <v>3</v>
      </c>
      <c r="J23" s="33">
        <v>5</v>
      </c>
      <c r="K23" s="33">
        <v>8</v>
      </c>
      <c r="L23" s="33">
        <v>3</v>
      </c>
      <c r="M23" s="33">
        <v>8</v>
      </c>
      <c r="N23" s="34">
        <v>41</v>
      </c>
    </row>
    <row r="24" spans="1:14" s="20" customFormat="1" ht="15" customHeight="1" x14ac:dyDescent="0.2">
      <c r="A24" s="32" t="s">
        <v>146</v>
      </c>
      <c r="B24" s="32" t="s">
        <v>147</v>
      </c>
      <c r="C24" s="33">
        <v>2</v>
      </c>
      <c r="D24" s="35">
        <v>0</v>
      </c>
      <c r="E24" s="35">
        <v>0</v>
      </c>
      <c r="F24" s="33">
        <v>6</v>
      </c>
      <c r="G24" s="33">
        <v>6</v>
      </c>
      <c r="H24" s="35">
        <v>0</v>
      </c>
      <c r="I24" s="33">
        <v>3</v>
      </c>
      <c r="J24" s="33">
        <v>5</v>
      </c>
      <c r="K24" s="33">
        <v>8</v>
      </c>
      <c r="L24" s="33">
        <v>3</v>
      </c>
      <c r="M24" s="33">
        <v>8</v>
      </c>
      <c r="N24" s="34">
        <v>41</v>
      </c>
    </row>
    <row r="25" spans="1:14" s="20" customFormat="1" ht="15" customHeight="1" x14ac:dyDescent="0.2">
      <c r="A25" s="32" t="s">
        <v>42</v>
      </c>
      <c r="B25" s="32" t="s">
        <v>43</v>
      </c>
      <c r="C25" s="33">
        <v>2</v>
      </c>
      <c r="D25" s="35">
        <v>0</v>
      </c>
      <c r="E25" s="33">
        <v>3</v>
      </c>
      <c r="F25" s="33">
        <v>6</v>
      </c>
      <c r="G25" s="35">
        <v>0</v>
      </c>
      <c r="H25" s="33">
        <v>6</v>
      </c>
      <c r="I25" s="33">
        <v>3</v>
      </c>
      <c r="J25" s="33">
        <v>5</v>
      </c>
      <c r="K25" s="33">
        <v>8</v>
      </c>
      <c r="L25" s="33">
        <v>3</v>
      </c>
      <c r="M25" s="33">
        <v>8</v>
      </c>
      <c r="N25" s="34">
        <v>44</v>
      </c>
    </row>
    <row r="26" spans="1:14" s="20" customFormat="1" ht="15" customHeight="1" x14ac:dyDescent="0.2">
      <c r="A26" s="32" t="s">
        <v>44</v>
      </c>
      <c r="B26" s="32" t="s">
        <v>45</v>
      </c>
      <c r="C26" s="33">
        <v>2</v>
      </c>
      <c r="D26" s="35">
        <v>0</v>
      </c>
      <c r="E26" s="33">
        <v>6</v>
      </c>
      <c r="F26" s="35">
        <v>0</v>
      </c>
      <c r="G26" s="35">
        <v>0</v>
      </c>
      <c r="H26" s="35">
        <v>0</v>
      </c>
      <c r="I26" s="33">
        <v>3</v>
      </c>
      <c r="J26" s="33">
        <v>5</v>
      </c>
      <c r="K26" s="33">
        <v>8</v>
      </c>
      <c r="L26" s="33">
        <v>3</v>
      </c>
      <c r="M26" s="33">
        <v>8</v>
      </c>
      <c r="N26" s="34">
        <v>35</v>
      </c>
    </row>
    <row r="27" spans="1:14" s="20" customFormat="1" ht="15" customHeight="1" x14ac:dyDescent="0.2">
      <c r="A27" s="32" t="s">
        <v>46</v>
      </c>
      <c r="B27" s="32" t="s">
        <v>47</v>
      </c>
      <c r="C27" s="33">
        <v>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3">
        <v>3</v>
      </c>
      <c r="J27" s="33">
        <v>5</v>
      </c>
      <c r="K27" s="33">
        <v>8</v>
      </c>
      <c r="L27" s="33">
        <v>3</v>
      </c>
      <c r="M27" s="33">
        <v>8</v>
      </c>
      <c r="N27" s="34">
        <v>29</v>
      </c>
    </row>
    <row r="28" spans="1:14" s="20" customFormat="1" ht="15" customHeight="1" x14ac:dyDescent="0.2">
      <c r="A28" s="32" t="s">
        <v>48</v>
      </c>
      <c r="B28" s="32" t="s">
        <v>49</v>
      </c>
      <c r="C28" s="33">
        <v>2</v>
      </c>
      <c r="D28" s="35">
        <v>0</v>
      </c>
      <c r="E28" s="33">
        <v>3</v>
      </c>
      <c r="F28" s="33">
        <v>6</v>
      </c>
      <c r="G28" s="35">
        <v>0</v>
      </c>
      <c r="H28" s="33">
        <v>6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4">
        <v>17</v>
      </c>
    </row>
    <row r="29" spans="1:14" s="20" customFormat="1" ht="15" customHeight="1" x14ac:dyDescent="0.2">
      <c r="A29" s="32" t="s">
        <v>50</v>
      </c>
      <c r="B29" s="32" t="s">
        <v>51</v>
      </c>
      <c r="C29" s="33">
        <v>2</v>
      </c>
      <c r="D29" s="33">
        <v>6</v>
      </c>
      <c r="E29" s="35">
        <v>0</v>
      </c>
      <c r="F29" s="33">
        <v>6</v>
      </c>
      <c r="G29" s="33">
        <v>6</v>
      </c>
      <c r="H29" s="33">
        <v>6</v>
      </c>
      <c r="I29" s="33">
        <v>3</v>
      </c>
      <c r="J29" s="33">
        <v>5</v>
      </c>
      <c r="K29" s="33">
        <v>8</v>
      </c>
      <c r="L29" s="33">
        <v>3</v>
      </c>
      <c r="M29" s="33">
        <v>8</v>
      </c>
      <c r="N29" s="34">
        <v>53</v>
      </c>
    </row>
    <row r="30" spans="1:14" s="20" customFormat="1" ht="15" customHeight="1" x14ac:dyDescent="0.2">
      <c r="A30" s="32" t="s">
        <v>52</v>
      </c>
      <c r="B30" s="32" t="s">
        <v>53</v>
      </c>
      <c r="C30" s="33">
        <v>2</v>
      </c>
      <c r="D30" s="35">
        <v>0</v>
      </c>
      <c r="E30" s="33">
        <v>6</v>
      </c>
      <c r="F30" s="35">
        <v>0</v>
      </c>
      <c r="G30" s="35">
        <v>0</v>
      </c>
      <c r="H30" s="33">
        <v>6</v>
      </c>
      <c r="I30" s="33">
        <v>3</v>
      </c>
      <c r="J30" s="33">
        <v>5</v>
      </c>
      <c r="K30" s="33">
        <v>8</v>
      </c>
      <c r="L30" s="33">
        <v>3</v>
      </c>
      <c r="M30" s="33">
        <v>8</v>
      </c>
      <c r="N30" s="34">
        <v>41</v>
      </c>
    </row>
    <row r="31" spans="1:14" s="20" customFormat="1" ht="15" customHeight="1" x14ac:dyDescent="0.2">
      <c r="A31" s="32" t="s">
        <v>54</v>
      </c>
      <c r="B31" s="32" t="s">
        <v>55</v>
      </c>
      <c r="C31" s="33">
        <v>2</v>
      </c>
      <c r="D31" s="35">
        <v>0</v>
      </c>
      <c r="E31" s="33">
        <v>6</v>
      </c>
      <c r="F31" s="33">
        <v>6</v>
      </c>
      <c r="G31" s="35">
        <v>0</v>
      </c>
      <c r="H31" s="33">
        <v>6</v>
      </c>
      <c r="I31" s="33">
        <v>3</v>
      </c>
      <c r="J31" s="33">
        <v>5</v>
      </c>
      <c r="K31" s="33">
        <v>8</v>
      </c>
      <c r="L31" s="33">
        <v>3</v>
      </c>
      <c r="M31" s="33">
        <v>8</v>
      </c>
      <c r="N31" s="34">
        <v>47</v>
      </c>
    </row>
    <row r="32" spans="1:14" s="20" customFormat="1" ht="15" customHeight="1" x14ac:dyDescent="0.2">
      <c r="A32" s="32" t="s">
        <v>56</v>
      </c>
      <c r="B32" s="32" t="s">
        <v>57</v>
      </c>
      <c r="C32" s="33">
        <v>2</v>
      </c>
      <c r="D32" s="33">
        <v>6</v>
      </c>
      <c r="E32" s="35">
        <v>0</v>
      </c>
      <c r="F32" s="33">
        <v>6</v>
      </c>
      <c r="G32" s="35">
        <v>0</v>
      </c>
      <c r="H32" s="33">
        <v>6</v>
      </c>
      <c r="I32" s="33">
        <v>3</v>
      </c>
      <c r="J32" s="33">
        <v>5</v>
      </c>
      <c r="K32" s="33">
        <v>8</v>
      </c>
      <c r="L32" s="33">
        <v>3</v>
      </c>
      <c r="M32" s="33">
        <v>8</v>
      </c>
      <c r="N32" s="34">
        <v>47</v>
      </c>
    </row>
    <row r="33" spans="1:14" s="20" customFormat="1" ht="15" customHeight="1" x14ac:dyDescent="0.2">
      <c r="A33" s="32" t="s">
        <v>58</v>
      </c>
      <c r="B33" s="32" t="s">
        <v>59</v>
      </c>
      <c r="C33" s="33">
        <v>2</v>
      </c>
      <c r="D33" s="35">
        <v>0</v>
      </c>
      <c r="E33" s="35">
        <v>0</v>
      </c>
      <c r="F33" s="33">
        <v>6</v>
      </c>
      <c r="G33" s="33">
        <v>3</v>
      </c>
      <c r="H33" s="35">
        <v>0</v>
      </c>
      <c r="I33" s="33">
        <v>3</v>
      </c>
      <c r="J33" s="33">
        <v>5</v>
      </c>
      <c r="K33" s="33">
        <v>8</v>
      </c>
      <c r="L33" s="33">
        <v>3</v>
      </c>
      <c r="M33" s="33">
        <v>8</v>
      </c>
      <c r="N33" s="34">
        <v>38</v>
      </c>
    </row>
    <row r="34" spans="1:14" s="20" customFormat="1" ht="15" customHeight="1" x14ac:dyDescent="0.2">
      <c r="A34" s="32" t="s">
        <v>60</v>
      </c>
      <c r="B34" s="32" t="s">
        <v>61</v>
      </c>
      <c r="C34" s="35">
        <v>0</v>
      </c>
      <c r="D34" s="35">
        <v>0</v>
      </c>
      <c r="E34" s="33">
        <v>3</v>
      </c>
      <c r="F34" s="33">
        <v>6</v>
      </c>
      <c r="G34" s="33">
        <v>3</v>
      </c>
      <c r="H34" s="33">
        <v>6</v>
      </c>
      <c r="I34" s="33">
        <v>3</v>
      </c>
      <c r="J34" s="33">
        <v>5</v>
      </c>
      <c r="K34" s="33">
        <v>8</v>
      </c>
      <c r="L34" s="33">
        <v>3</v>
      </c>
      <c r="M34" s="33">
        <v>8</v>
      </c>
      <c r="N34" s="34">
        <v>45</v>
      </c>
    </row>
    <row r="35" spans="1:14" s="20" customFormat="1" ht="15" customHeight="1" x14ac:dyDescent="0.2">
      <c r="A35" s="32" t="s">
        <v>132</v>
      </c>
      <c r="B35" s="32" t="s">
        <v>133</v>
      </c>
      <c r="C35" s="35">
        <v>0</v>
      </c>
      <c r="D35" s="33">
        <v>6</v>
      </c>
      <c r="E35" s="33">
        <v>3</v>
      </c>
      <c r="F35" s="33">
        <v>3</v>
      </c>
      <c r="G35" s="33">
        <v>3</v>
      </c>
      <c r="H35" s="33">
        <v>3</v>
      </c>
      <c r="I35" s="33">
        <v>3</v>
      </c>
      <c r="J35" s="33">
        <v>5</v>
      </c>
      <c r="K35" s="33">
        <v>8</v>
      </c>
      <c r="L35" s="33">
        <v>3</v>
      </c>
      <c r="M35" s="33">
        <v>8</v>
      </c>
      <c r="N35" s="34">
        <v>45</v>
      </c>
    </row>
    <row r="36" spans="1:14" s="20" customFormat="1" ht="15" customHeight="1" x14ac:dyDescent="0.2">
      <c r="A36" s="32" t="s">
        <v>134</v>
      </c>
      <c r="B36" s="32" t="s">
        <v>135</v>
      </c>
      <c r="C36" s="35">
        <v>0</v>
      </c>
      <c r="D36" s="35">
        <v>0</v>
      </c>
      <c r="E36" s="35">
        <v>0</v>
      </c>
      <c r="F36" s="33">
        <v>6</v>
      </c>
      <c r="G36" s="33">
        <v>6</v>
      </c>
      <c r="H36" s="33">
        <v>3</v>
      </c>
      <c r="I36" s="33">
        <v>3</v>
      </c>
      <c r="J36" s="33">
        <v>5</v>
      </c>
      <c r="K36" s="33">
        <v>8</v>
      </c>
      <c r="L36" s="33">
        <v>3</v>
      </c>
      <c r="M36" s="33">
        <v>8</v>
      </c>
      <c r="N36" s="34">
        <v>42</v>
      </c>
    </row>
    <row r="37" spans="1:14" s="20" customFormat="1" ht="15" customHeight="1" x14ac:dyDescent="0.2">
      <c r="A37" s="32" t="s">
        <v>62</v>
      </c>
      <c r="B37" s="32" t="s">
        <v>63</v>
      </c>
      <c r="C37" s="33">
        <v>2</v>
      </c>
      <c r="D37" s="33">
        <v>6</v>
      </c>
      <c r="E37" s="33">
        <v>6</v>
      </c>
      <c r="F37" s="33">
        <v>6</v>
      </c>
      <c r="G37" s="35">
        <v>0</v>
      </c>
      <c r="H37" s="33">
        <v>6</v>
      </c>
      <c r="I37" s="33">
        <v>3</v>
      </c>
      <c r="J37" s="33">
        <v>5</v>
      </c>
      <c r="K37" s="33">
        <v>8</v>
      </c>
      <c r="L37" s="33">
        <v>3</v>
      </c>
      <c r="M37" s="33">
        <v>8</v>
      </c>
      <c r="N37" s="34">
        <v>53</v>
      </c>
    </row>
    <row r="38" spans="1:14" s="20" customFormat="1" ht="15" customHeight="1" x14ac:dyDescent="0.2">
      <c r="A38" s="32" t="s">
        <v>64</v>
      </c>
      <c r="B38" s="32" t="s">
        <v>65</v>
      </c>
      <c r="C38" s="35">
        <v>0</v>
      </c>
      <c r="D38" s="33">
        <v>6</v>
      </c>
      <c r="E38" s="35">
        <v>0</v>
      </c>
      <c r="F38" s="35">
        <v>0</v>
      </c>
      <c r="G38" s="35">
        <v>0</v>
      </c>
      <c r="H38" s="33">
        <v>6</v>
      </c>
      <c r="I38" s="33">
        <v>3</v>
      </c>
      <c r="J38" s="33">
        <v>5</v>
      </c>
      <c r="K38" s="33">
        <v>8</v>
      </c>
      <c r="L38" s="33">
        <v>3</v>
      </c>
      <c r="M38" s="33">
        <v>8</v>
      </c>
      <c r="N38" s="34">
        <v>39</v>
      </c>
    </row>
    <row r="39" spans="1:14" s="20" customFormat="1" ht="15" customHeight="1" x14ac:dyDescent="0.2">
      <c r="A39" s="32" t="s">
        <v>66</v>
      </c>
      <c r="B39" s="32" t="s">
        <v>67</v>
      </c>
      <c r="C39" s="33">
        <v>2</v>
      </c>
      <c r="D39" s="33">
        <v>3</v>
      </c>
      <c r="E39" s="33">
        <v>6</v>
      </c>
      <c r="F39" s="33">
        <v>6</v>
      </c>
      <c r="G39" s="35">
        <v>0</v>
      </c>
      <c r="H39" s="33">
        <v>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4">
        <v>23</v>
      </c>
    </row>
    <row r="40" spans="1:14" s="20" customFormat="1" ht="15" customHeight="1" x14ac:dyDescent="0.2">
      <c r="A40" s="32" t="s">
        <v>68</v>
      </c>
      <c r="B40" s="32" t="s">
        <v>69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3">
        <v>6</v>
      </c>
      <c r="I40" s="33">
        <v>3</v>
      </c>
      <c r="J40" s="33">
        <v>5</v>
      </c>
      <c r="K40" s="33">
        <v>8</v>
      </c>
      <c r="L40" s="33">
        <v>3</v>
      </c>
      <c r="M40" s="33">
        <v>8</v>
      </c>
      <c r="N40" s="34">
        <v>33</v>
      </c>
    </row>
    <row r="41" spans="1:14" s="20" customFormat="1" ht="15" customHeight="1" x14ac:dyDescent="0.2">
      <c r="A41" s="32" t="s">
        <v>138</v>
      </c>
      <c r="B41" s="32" t="s">
        <v>139</v>
      </c>
      <c r="C41" s="33">
        <v>2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4">
        <v>2</v>
      </c>
    </row>
    <row r="42" spans="1:14" s="20" customFormat="1" ht="15" customHeight="1" x14ac:dyDescent="0.2">
      <c r="A42" s="32" t="s">
        <v>140</v>
      </c>
      <c r="B42" s="32" t="s">
        <v>141</v>
      </c>
      <c r="C42" s="33">
        <v>2</v>
      </c>
      <c r="D42" s="33">
        <v>6</v>
      </c>
      <c r="E42" s="33">
        <v>6</v>
      </c>
      <c r="F42" s="35">
        <v>0</v>
      </c>
      <c r="G42" s="33">
        <v>6</v>
      </c>
      <c r="H42" s="35">
        <v>0</v>
      </c>
      <c r="I42" s="33">
        <v>3</v>
      </c>
      <c r="J42" s="33">
        <v>5</v>
      </c>
      <c r="K42" s="33">
        <v>8</v>
      </c>
      <c r="L42" s="33">
        <v>3</v>
      </c>
      <c r="M42" s="33">
        <v>8</v>
      </c>
      <c r="N42" s="34">
        <v>47</v>
      </c>
    </row>
    <row r="43" spans="1:14" s="20" customFormat="1" ht="15" customHeight="1" x14ac:dyDescent="0.2">
      <c r="A43" s="32"/>
      <c r="B43" s="52" t="s">
        <v>148</v>
      </c>
      <c r="C43" s="33">
        <v>46</v>
      </c>
      <c r="D43" s="33">
        <v>69</v>
      </c>
      <c r="E43" s="33">
        <v>105</v>
      </c>
      <c r="F43" s="33">
        <v>117</v>
      </c>
      <c r="G43" s="33">
        <v>84</v>
      </c>
      <c r="H43" s="33">
        <v>117</v>
      </c>
      <c r="I43" s="33">
        <v>90</v>
      </c>
      <c r="J43" s="33">
        <v>150</v>
      </c>
      <c r="K43" s="33">
        <v>240</v>
      </c>
      <c r="L43" s="33">
        <v>90</v>
      </c>
      <c r="M43" s="33">
        <v>240</v>
      </c>
      <c r="N43" s="39"/>
    </row>
    <row r="44" spans="1:14" ht="15" customHeight="1" x14ac:dyDescent="0.25"/>
    <row r="45" spans="1:14" ht="15" customHeight="1" x14ac:dyDescent="0.25">
      <c r="A45" s="261" t="s">
        <v>208</v>
      </c>
      <c r="B45" s="261"/>
      <c r="C45" s="261"/>
    </row>
  </sheetData>
  <mergeCells count="8">
    <mergeCell ref="A45:C45"/>
    <mergeCell ref="G1:N1"/>
    <mergeCell ref="G2:N2"/>
    <mergeCell ref="A3:N3"/>
    <mergeCell ref="A4:N4"/>
    <mergeCell ref="A6:A8"/>
    <mergeCell ref="C6:N6"/>
    <mergeCell ref="N7:N8"/>
  </mergeCells>
  <pageMargins left="0.39370078740157483" right="0.39370078740157483" top="0.39370078740157483" bottom="0.39370078740157483" header="0" footer="0"/>
  <pageSetup paperSize="9" scale="84" pageOrder="overThenDown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53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5" style="3" customWidth="1"/>
    <col min="2" max="2" width="47.1640625" style="3" customWidth="1"/>
    <col min="3" max="5" width="5.83203125" style="3" customWidth="1"/>
    <col min="6" max="27" width="5.83203125" style="1" customWidth="1"/>
    <col min="28" max="28" width="10.6640625" style="3" customWidth="1"/>
  </cols>
  <sheetData>
    <row r="1" spans="1:28" s="3" customFormat="1" ht="36.950000000000003" customHeight="1" x14ac:dyDescent="0.25">
      <c r="U1" s="262" t="s">
        <v>227</v>
      </c>
      <c r="V1" s="262"/>
      <c r="W1" s="262"/>
      <c r="X1" s="262"/>
      <c r="Y1" s="262"/>
      <c r="Z1" s="262"/>
      <c r="AA1" s="262"/>
      <c r="AB1" s="262"/>
    </row>
    <row r="2" spans="1:28" s="2" customFormat="1" ht="15" customHeight="1" x14ac:dyDescent="0.25">
      <c r="U2" s="263" t="s">
        <v>189</v>
      </c>
      <c r="V2" s="263"/>
      <c r="W2" s="263"/>
      <c r="X2" s="263"/>
      <c r="Y2" s="263"/>
      <c r="Z2" s="263"/>
      <c r="AA2" s="263"/>
      <c r="AB2" s="263"/>
    </row>
    <row r="3" spans="1:28" s="5" customFormat="1" ht="59.1" customHeight="1" x14ac:dyDescent="0.3">
      <c r="A3" s="264" t="s">
        <v>228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</row>
    <row r="4" spans="1:28" s="16" customFormat="1" ht="15" customHeight="1" x14ac:dyDescent="0.25">
      <c r="A4" s="251" t="s">
        <v>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</row>
    <row r="5" spans="1:28" ht="15" customHeight="1" x14ac:dyDescent="0.25"/>
    <row r="6" spans="1:28" s="26" customFormat="1" ht="45.95" customHeight="1" x14ac:dyDescent="0.2">
      <c r="A6" s="266" t="s">
        <v>4</v>
      </c>
      <c r="B6" s="19" t="s">
        <v>191</v>
      </c>
      <c r="C6" s="257" t="s">
        <v>229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</row>
    <row r="7" spans="1:28" s="26" customFormat="1" ht="30.95" customHeight="1" x14ac:dyDescent="0.2">
      <c r="A7" s="267"/>
      <c r="B7" s="28" t="s">
        <v>193</v>
      </c>
      <c r="C7" s="29">
        <v>1</v>
      </c>
      <c r="D7" s="29">
        <v>2</v>
      </c>
      <c r="E7" s="29">
        <v>3</v>
      </c>
      <c r="F7" s="29">
        <v>4</v>
      </c>
      <c r="G7" s="29">
        <v>5</v>
      </c>
      <c r="H7" s="29">
        <v>6</v>
      </c>
      <c r="I7" s="29">
        <v>7</v>
      </c>
      <c r="J7" s="29">
        <v>8</v>
      </c>
      <c r="K7" s="29">
        <v>9</v>
      </c>
      <c r="L7" s="29">
        <v>10</v>
      </c>
      <c r="M7" s="29">
        <v>11</v>
      </c>
      <c r="N7" s="29">
        <v>12</v>
      </c>
      <c r="O7" s="29">
        <v>13</v>
      </c>
      <c r="P7" s="29">
        <v>14</v>
      </c>
      <c r="Q7" s="29">
        <v>22</v>
      </c>
      <c r="R7" s="29">
        <v>23</v>
      </c>
      <c r="S7" s="29">
        <v>24</v>
      </c>
      <c r="T7" s="29">
        <v>26</v>
      </c>
      <c r="U7" s="40" t="s">
        <v>230</v>
      </c>
      <c r="V7" s="40" t="s">
        <v>231</v>
      </c>
      <c r="W7" s="40" t="s">
        <v>232</v>
      </c>
      <c r="X7" s="40" t="s">
        <v>233</v>
      </c>
      <c r="Y7" s="40" t="s">
        <v>234</v>
      </c>
      <c r="Z7" s="40" t="s">
        <v>235</v>
      </c>
      <c r="AA7" s="40" t="s">
        <v>236</v>
      </c>
      <c r="AB7" s="271" t="s">
        <v>207</v>
      </c>
    </row>
    <row r="8" spans="1:28" s="26" customFormat="1" ht="30.95" customHeight="1" x14ac:dyDescent="0.2">
      <c r="A8" s="268"/>
      <c r="B8" s="53" t="s">
        <v>195</v>
      </c>
      <c r="C8" s="31">
        <v>3</v>
      </c>
      <c r="D8" s="31">
        <v>2</v>
      </c>
      <c r="E8" s="31">
        <v>2</v>
      </c>
      <c r="F8" s="31">
        <v>2</v>
      </c>
      <c r="G8" s="31">
        <v>2</v>
      </c>
      <c r="H8" s="31">
        <v>3</v>
      </c>
      <c r="I8" s="31">
        <v>2</v>
      </c>
      <c r="J8" s="31">
        <v>2</v>
      </c>
      <c r="K8" s="31">
        <v>1</v>
      </c>
      <c r="L8" s="31">
        <v>1</v>
      </c>
      <c r="M8" s="31">
        <v>2</v>
      </c>
      <c r="N8" s="31">
        <v>2</v>
      </c>
      <c r="O8" s="31">
        <v>2</v>
      </c>
      <c r="P8" s="31">
        <v>3</v>
      </c>
      <c r="Q8" s="31">
        <v>3</v>
      </c>
      <c r="R8" s="31">
        <v>9</v>
      </c>
      <c r="S8" s="31">
        <v>9</v>
      </c>
      <c r="T8" s="31">
        <v>3</v>
      </c>
      <c r="U8" s="31">
        <v>4</v>
      </c>
      <c r="V8" s="31">
        <v>3</v>
      </c>
      <c r="W8" s="31">
        <v>5</v>
      </c>
      <c r="X8" s="31">
        <v>8</v>
      </c>
      <c r="Y8" s="31">
        <v>3</v>
      </c>
      <c r="Z8" s="31">
        <v>8</v>
      </c>
      <c r="AA8" s="31">
        <v>4</v>
      </c>
      <c r="AB8" s="270"/>
    </row>
    <row r="9" spans="1:28" s="20" customFormat="1" ht="15" customHeight="1" x14ac:dyDescent="0.2">
      <c r="A9" s="32" t="s">
        <v>118</v>
      </c>
      <c r="B9" s="32" t="s">
        <v>119</v>
      </c>
      <c r="C9" s="33">
        <v>3</v>
      </c>
      <c r="D9" s="35">
        <v>0</v>
      </c>
      <c r="E9" s="35">
        <v>0</v>
      </c>
      <c r="F9" s="35">
        <v>0</v>
      </c>
      <c r="G9" s="33">
        <v>1</v>
      </c>
      <c r="H9" s="35">
        <v>0</v>
      </c>
      <c r="I9" s="33">
        <v>1</v>
      </c>
      <c r="J9" s="35">
        <v>0</v>
      </c>
      <c r="K9" s="35">
        <v>0</v>
      </c>
      <c r="L9" s="36">
        <v>0.5</v>
      </c>
      <c r="M9" s="35">
        <v>0</v>
      </c>
      <c r="N9" s="33">
        <v>2</v>
      </c>
      <c r="O9" s="33">
        <v>2</v>
      </c>
      <c r="P9" s="33">
        <v>3</v>
      </c>
      <c r="Q9" s="33">
        <v>2</v>
      </c>
      <c r="R9" s="35">
        <v>0</v>
      </c>
      <c r="S9" s="35">
        <v>0</v>
      </c>
      <c r="T9" s="33">
        <v>3</v>
      </c>
      <c r="U9" s="33">
        <v>4</v>
      </c>
      <c r="V9" s="33">
        <v>3</v>
      </c>
      <c r="W9" s="33">
        <v>5</v>
      </c>
      <c r="X9" s="33">
        <v>8</v>
      </c>
      <c r="Y9" s="33">
        <v>3</v>
      </c>
      <c r="Z9" s="33">
        <v>8</v>
      </c>
      <c r="AA9" s="35">
        <v>0</v>
      </c>
      <c r="AB9" s="37">
        <v>48.5</v>
      </c>
    </row>
    <row r="10" spans="1:28" s="20" customFormat="1" ht="15" customHeight="1" x14ac:dyDescent="0.2">
      <c r="A10" s="32" t="s">
        <v>116</v>
      </c>
      <c r="B10" s="32" t="s">
        <v>117</v>
      </c>
      <c r="C10" s="33">
        <v>3</v>
      </c>
      <c r="D10" s="33">
        <v>1</v>
      </c>
      <c r="E10" s="33">
        <v>2</v>
      </c>
      <c r="F10" s="35">
        <v>0</v>
      </c>
      <c r="G10" s="33">
        <v>2</v>
      </c>
      <c r="H10" s="33">
        <v>3</v>
      </c>
      <c r="I10" s="33">
        <v>1</v>
      </c>
      <c r="J10" s="33">
        <v>2</v>
      </c>
      <c r="K10" s="36">
        <v>0.5</v>
      </c>
      <c r="L10" s="36">
        <v>0.5</v>
      </c>
      <c r="M10" s="33">
        <v>1</v>
      </c>
      <c r="N10" s="33">
        <v>2</v>
      </c>
      <c r="O10" s="35">
        <v>0</v>
      </c>
      <c r="P10" s="33">
        <v>3</v>
      </c>
      <c r="Q10" s="33">
        <v>3</v>
      </c>
      <c r="R10" s="33">
        <v>9</v>
      </c>
      <c r="S10" s="33">
        <v>9</v>
      </c>
      <c r="T10" s="33">
        <v>3</v>
      </c>
      <c r="U10" s="33">
        <v>4</v>
      </c>
      <c r="V10" s="33">
        <v>3</v>
      </c>
      <c r="W10" s="33">
        <v>5</v>
      </c>
      <c r="X10" s="33">
        <v>8</v>
      </c>
      <c r="Y10" s="33">
        <v>3</v>
      </c>
      <c r="Z10" s="33">
        <v>8</v>
      </c>
      <c r="AA10" s="35">
        <v>0</v>
      </c>
      <c r="AB10" s="34">
        <v>76</v>
      </c>
    </row>
    <row r="11" spans="1:28" s="20" customFormat="1" ht="15" customHeight="1" x14ac:dyDescent="0.2">
      <c r="A11" s="32" t="s">
        <v>12</v>
      </c>
      <c r="B11" s="32" t="s">
        <v>13</v>
      </c>
      <c r="C11" s="33">
        <v>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3">
        <v>1</v>
      </c>
      <c r="J11" s="33">
        <v>2</v>
      </c>
      <c r="K11" s="36">
        <v>0.5</v>
      </c>
      <c r="L11" s="35">
        <v>0</v>
      </c>
      <c r="M11" s="35">
        <v>0</v>
      </c>
      <c r="N11" s="33">
        <v>2</v>
      </c>
      <c r="O11" s="35">
        <v>0</v>
      </c>
      <c r="P11" s="33">
        <v>3</v>
      </c>
      <c r="Q11" s="35">
        <v>0</v>
      </c>
      <c r="R11" s="35">
        <v>0</v>
      </c>
      <c r="S11" s="35">
        <v>0</v>
      </c>
      <c r="T11" s="33">
        <v>3</v>
      </c>
      <c r="U11" s="33">
        <v>4</v>
      </c>
      <c r="V11" s="33">
        <v>3</v>
      </c>
      <c r="W11" s="33">
        <v>5</v>
      </c>
      <c r="X11" s="33">
        <v>8</v>
      </c>
      <c r="Y11" s="33">
        <v>3</v>
      </c>
      <c r="Z11" s="33">
        <v>8</v>
      </c>
      <c r="AA11" s="35">
        <v>0</v>
      </c>
      <c r="AB11" s="37">
        <v>45.5</v>
      </c>
    </row>
    <row r="12" spans="1:28" s="20" customFormat="1" ht="15" customHeight="1" x14ac:dyDescent="0.2">
      <c r="A12" s="32" t="s">
        <v>124</v>
      </c>
      <c r="B12" s="32" t="s">
        <v>125</v>
      </c>
      <c r="C12" s="33">
        <v>3</v>
      </c>
      <c r="D12" s="33">
        <v>2</v>
      </c>
      <c r="E12" s="33">
        <v>2</v>
      </c>
      <c r="F12" s="33">
        <v>2</v>
      </c>
      <c r="G12" s="33">
        <v>2</v>
      </c>
      <c r="H12" s="33">
        <v>3</v>
      </c>
      <c r="I12" s="35">
        <v>0</v>
      </c>
      <c r="J12" s="33">
        <v>2</v>
      </c>
      <c r="K12" s="36">
        <v>0.5</v>
      </c>
      <c r="L12" s="36">
        <v>0.5</v>
      </c>
      <c r="M12" s="33">
        <v>1</v>
      </c>
      <c r="N12" s="33">
        <v>2</v>
      </c>
      <c r="O12" s="33">
        <v>2</v>
      </c>
      <c r="P12" s="35">
        <v>0</v>
      </c>
      <c r="Q12" s="33">
        <v>3</v>
      </c>
      <c r="R12" s="33">
        <v>3</v>
      </c>
      <c r="S12" s="33">
        <v>3</v>
      </c>
      <c r="T12" s="33">
        <v>3</v>
      </c>
      <c r="U12" s="33">
        <v>4</v>
      </c>
      <c r="V12" s="33">
        <v>3</v>
      </c>
      <c r="W12" s="33">
        <v>5</v>
      </c>
      <c r="X12" s="33">
        <v>8</v>
      </c>
      <c r="Y12" s="33">
        <v>3</v>
      </c>
      <c r="Z12" s="33">
        <v>8</v>
      </c>
      <c r="AA12" s="35">
        <v>0</v>
      </c>
      <c r="AB12" s="34">
        <v>65</v>
      </c>
    </row>
    <row r="13" spans="1:28" s="20" customFormat="1" ht="15" customHeight="1" x14ac:dyDescent="0.2">
      <c r="A13" s="32" t="s">
        <v>126</v>
      </c>
      <c r="B13" s="32" t="s">
        <v>127</v>
      </c>
      <c r="C13" s="33">
        <v>2</v>
      </c>
      <c r="D13" s="33">
        <v>1</v>
      </c>
      <c r="E13" s="35">
        <v>0</v>
      </c>
      <c r="F13" s="35">
        <v>0</v>
      </c>
      <c r="G13" s="35">
        <v>0</v>
      </c>
      <c r="H13" s="35">
        <v>0</v>
      </c>
      <c r="I13" s="33">
        <v>1</v>
      </c>
      <c r="J13" s="35">
        <v>0</v>
      </c>
      <c r="K13" s="36">
        <v>0.5</v>
      </c>
      <c r="L13" s="36">
        <v>0.5</v>
      </c>
      <c r="M13" s="35">
        <v>0</v>
      </c>
      <c r="N13" s="33">
        <v>2</v>
      </c>
      <c r="O13" s="33">
        <v>2</v>
      </c>
      <c r="P13" s="33">
        <v>3</v>
      </c>
      <c r="Q13" s="33">
        <v>3</v>
      </c>
      <c r="R13" s="35">
        <v>0</v>
      </c>
      <c r="S13" s="35">
        <v>0</v>
      </c>
      <c r="T13" s="33">
        <v>3</v>
      </c>
      <c r="U13" s="33">
        <v>4</v>
      </c>
      <c r="V13" s="33">
        <v>3</v>
      </c>
      <c r="W13" s="33">
        <v>5</v>
      </c>
      <c r="X13" s="33">
        <v>8</v>
      </c>
      <c r="Y13" s="33">
        <v>3</v>
      </c>
      <c r="Z13" s="33">
        <v>8</v>
      </c>
      <c r="AA13" s="35">
        <v>0</v>
      </c>
      <c r="AB13" s="34">
        <v>49</v>
      </c>
    </row>
    <row r="14" spans="1:28" s="20" customFormat="1" ht="15" customHeight="1" x14ac:dyDescent="0.2">
      <c r="A14" s="32" t="s">
        <v>142</v>
      </c>
      <c r="B14" s="32" t="s">
        <v>143</v>
      </c>
      <c r="C14" s="33">
        <v>3</v>
      </c>
      <c r="D14" s="35">
        <v>0</v>
      </c>
      <c r="E14" s="35">
        <v>0</v>
      </c>
      <c r="F14" s="35">
        <v>0</v>
      </c>
      <c r="G14" s="35">
        <v>0</v>
      </c>
      <c r="H14" s="33">
        <v>3</v>
      </c>
      <c r="I14" s="33">
        <v>1</v>
      </c>
      <c r="J14" s="33">
        <v>2</v>
      </c>
      <c r="K14" s="36">
        <v>0.5</v>
      </c>
      <c r="L14" s="36">
        <v>0.5</v>
      </c>
      <c r="M14" s="33">
        <v>1</v>
      </c>
      <c r="N14" s="33">
        <v>2</v>
      </c>
      <c r="O14" s="33">
        <v>1</v>
      </c>
      <c r="P14" s="33">
        <v>3</v>
      </c>
      <c r="Q14" s="33">
        <v>3</v>
      </c>
      <c r="R14" s="35">
        <v>0</v>
      </c>
      <c r="S14" s="35">
        <v>0</v>
      </c>
      <c r="T14" s="33">
        <v>3</v>
      </c>
      <c r="U14" s="33">
        <v>4</v>
      </c>
      <c r="V14" s="33">
        <v>3</v>
      </c>
      <c r="W14" s="33">
        <v>5</v>
      </c>
      <c r="X14" s="33">
        <v>8</v>
      </c>
      <c r="Y14" s="33">
        <v>3</v>
      </c>
      <c r="Z14" s="33">
        <v>8</v>
      </c>
      <c r="AA14" s="35">
        <v>0</v>
      </c>
      <c r="AB14" s="34">
        <v>54</v>
      </c>
    </row>
    <row r="15" spans="1:28" s="20" customFormat="1" ht="15" customHeight="1" x14ac:dyDescent="0.2">
      <c r="A15" s="32" t="s">
        <v>108</v>
      </c>
      <c r="B15" s="32" t="s">
        <v>109</v>
      </c>
      <c r="C15" s="33">
        <v>3</v>
      </c>
      <c r="D15" s="33">
        <v>1</v>
      </c>
      <c r="E15" s="33">
        <v>1</v>
      </c>
      <c r="F15" s="35">
        <v>0</v>
      </c>
      <c r="G15" s="35">
        <v>0</v>
      </c>
      <c r="H15" s="33">
        <v>2</v>
      </c>
      <c r="I15" s="33">
        <v>1</v>
      </c>
      <c r="J15" s="33">
        <v>2</v>
      </c>
      <c r="K15" s="36">
        <v>0.5</v>
      </c>
      <c r="L15" s="36">
        <v>0.5</v>
      </c>
      <c r="M15" s="33">
        <v>1</v>
      </c>
      <c r="N15" s="33">
        <v>2</v>
      </c>
      <c r="O15" s="33">
        <v>2</v>
      </c>
      <c r="P15" s="33">
        <v>3</v>
      </c>
      <c r="Q15" s="33">
        <v>2</v>
      </c>
      <c r="R15" s="36">
        <v>4.5</v>
      </c>
      <c r="S15" s="36">
        <v>4.5</v>
      </c>
      <c r="T15" s="33">
        <v>3</v>
      </c>
      <c r="U15" s="33">
        <v>4</v>
      </c>
      <c r="V15" s="33">
        <v>3</v>
      </c>
      <c r="W15" s="33">
        <v>5</v>
      </c>
      <c r="X15" s="33">
        <v>8</v>
      </c>
      <c r="Y15" s="33">
        <v>3</v>
      </c>
      <c r="Z15" s="33">
        <v>8</v>
      </c>
      <c r="AA15" s="35">
        <v>0</v>
      </c>
      <c r="AB15" s="34">
        <v>64</v>
      </c>
    </row>
    <row r="16" spans="1:28" s="20" customFormat="1" ht="15" customHeight="1" x14ac:dyDescent="0.2">
      <c r="A16" s="32" t="s">
        <v>26</v>
      </c>
      <c r="B16" s="32" t="s">
        <v>27</v>
      </c>
      <c r="C16" s="33">
        <v>3</v>
      </c>
      <c r="D16" s="35">
        <v>0</v>
      </c>
      <c r="E16" s="33">
        <v>2</v>
      </c>
      <c r="F16" s="35">
        <v>0</v>
      </c>
      <c r="G16" s="33">
        <v>1</v>
      </c>
      <c r="H16" s="33">
        <v>3</v>
      </c>
      <c r="I16" s="35">
        <v>0</v>
      </c>
      <c r="J16" s="33">
        <v>2</v>
      </c>
      <c r="K16" s="36">
        <v>0.5</v>
      </c>
      <c r="L16" s="36">
        <v>0.5</v>
      </c>
      <c r="M16" s="35">
        <v>0</v>
      </c>
      <c r="N16" s="33">
        <v>2</v>
      </c>
      <c r="O16" s="33">
        <v>2</v>
      </c>
      <c r="P16" s="33">
        <v>3</v>
      </c>
      <c r="Q16" s="33">
        <v>3</v>
      </c>
      <c r="R16" s="33">
        <v>9</v>
      </c>
      <c r="S16" s="33">
        <v>9</v>
      </c>
      <c r="T16" s="33">
        <v>3</v>
      </c>
      <c r="U16" s="33">
        <v>4</v>
      </c>
      <c r="V16" s="33">
        <v>-2</v>
      </c>
      <c r="W16" s="33">
        <v>5</v>
      </c>
      <c r="X16" s="33">
        <v>8</v>
      </c>
      <c r="Y16" s="33">
        <v>3</v>
      </c>
      <c r="Z16" s="33">
        <v>8</v>
      </c>
      <c r="AA16" s="35">
        <v>0</v>
      </c>
      <c r="AB16" s="34">
        <v>69</v>
      </c>
    </row>
    <row r="17" spans="1:28" s="20" customFormat="1" ht="15" customHeight="1" x14ac:dyDescent="0.2">
      <c r="A17" s="32" t="s">
        <v>112</v>
      </c>
      <c r="B17" s="32" t="s">
        <v>113</v>
      </c>
      <c r="C17" s="33">
        <v>3</v>
      </c>
      <c r="D17" s="33">
        <v>1</v>
      </c>
      <c r="E17" s="33">
        <v>2</v>
      </c>
      <c r="F17" s="35">
        <v>0</v>
      </c>
      <c r="G17" s="35">
        <v>0</v>
      </c>
      <c r="H17" s="33">
        <v>3</v>
      </c>
      <c r="I17" s="33">
        <v>1</v>
      </c>
      <c r="J17" s="33">
        <v>1</v>
      </c>
      <c r="K17" s="33">
        <v>1</v>
      </c>
      <c r="L17" s="35">
        <v>0</v>
      </c>
      <c r="M17" s="33">
        <v>1</v>
      </c>
      <c r="N17" s="33">
        <v>2</v>
      </c>
      <c r="O17" s="33">
        <v>2</v>
      </c>
      <c r="P17" s="33">
        <v>3</v>
      </c>
      <c r="Q17" s="33">
        <v>3</v>
      </c>
      <c r="R17" s="33">
        <v>9</v>
      </c>
      <c r="S17" s="33">
        <v>9</v>
      </c>
      <c r="T17" s="33">
        <v>3</v>
      </c>
      <c r="U17" s="33">
        <v>4</v>
      </c>
      <c r="V17" s="33">
        <v>3</v>
      </c>
      <c r="W17" s="33">
        <v>5</v>
      </c>
      <c r="X17" s="33">
        <v>8</v>
      </c>
      <c r="Y17" s="33">
        <v>3</v>
      </c>
      <c r="Z17" s="33">
        <v>8</v>
      </c>
      <c r="AA17" s="35">
        <v>0</v>
      </c>
      <c r="AB17" s="34">
        <v>75</v>
      </c>
    </row>
    <row r="18" spans="1:28" s="20" customFormat="1" ht="15" customHeight="1" x14ac:dyDescent="0.2">
      <c r="A18" s="32" t="s">
        <v>136</v>
      </c>
      <c r="B18" s="32" t="s">
        <v>137</v>
      </c>
      <c r="C18" s="33">
        <v>3</v>
      </c>
      <c r="D18" s="33">
        <v>2</v>
      </c>
      <c r="E18" s="33">
        <v>1</v>
      </c>
      <c r="F18" s="33">
        <v>1</v>
      </c>
      <c r="G18" s="33">
        <v>2</v>
      </c>
      <c r="H18" s="33">
        <v>2</v>
      </c>
      <c r="I18" s="33">
        <v>1</v>
      </c>
      <c r="J18" s="35">
        <v>0</v>
      </c>
      <c r="K18" s="36">
        <v>0.5</v>
      </c>
      <c r="L18" s="36">
        <v>0.5</v>
      </c>
      <c r="M18" s="33">
        <v>1</v>
      </c>
      <c r="N18" s="33">
        <v>2</v>
      </c>
      <c r="O18" s="33">
        <v>2</v>
      </c>
      <c r="P18" s="33">
        <v>3</v>
      </c>
      <c r="Q18" s="33">
        <v>3</v>
      </c>
      <c r="R18" s="36">
        <v>4.5</v>
      </c>
      <c r="S18" s="36">
        <v>4.5</v>
      </c>
      <c r="T18" s="33">
        <v>3</v>
      </c>
      <c r="U18" s="33">
        <v>4</v>
      </c>
      <c r="V18" s="33">
        <v>3</v>
      </c>
      <c r="W18" s="33">
        <v>5</v>
      </c>
      <c r="X18" s="33">
        <v>8</v>
      </c>
      <c r="Y18" s="33">
        <v>3</v>
      </c>
      <c r="Z18" s="33">
        <v>8</v>
      </c>
      <c r="AA18" s="35">
        <v>0</v>
      </c>
      <c r="AB18" s="34">
        <v>67</v>
      </c>
    </row>
    <row r="19" spans="1:28" s="20" customFormat="1" ht="15" customHeight="1" x14ac:dyDescent="0.2">
      <c r="A19" s="32" t="s">
        <v>128</v>
      </c>
      <c r="B19" s="32" t="s">
        <v>129</v>
      </c>
      <c r="C19" s="33">
        <v>3</v>
      </c>
      <c r="D19" s="35">
        <v>0</v>
      </c>
      <c r="E19" s="33">
        <v>2</v>
      </c>
      <c r="F19" s="33">
        <v>2</v>
      </c>
      <c r="G19" s="35">
        <v>0</v>
      </c>
      <c r="H19" s="33">
        <v>3</v>
      </c>
      <c r="I19" s="33">
        <v>1</v>
      </c>
      <c r="J19" s="35">
        <v>0</v>
      </c>
      <c r="K19" s="36">
        <v>0.5</v>
      </c>
      <c r="L19" s="35">
        <v>0</v>
      </c>
      <c r="M19" s="33">
        <v>1</v>
      </c>
      <c r="N19" s="33">
        <v>2</v>
      </c>
      <c r="O19" s="33">
        <v>2</v>
      </c>
      <c r="P19" s="33">
        <v>3</v>
      </c>
      <c r="Q19" s="33">
        <v>2</v>
      </c>
      <c r="R19" s="33">
        <v>9</v>
      </c>
      <c r="S19" s="33">
        <v>9</v>
      </c>
      <c r="T19" s="33">
        <v>3</v>
      </c>
      <c r="U19" s="33">
        <v>4</v>
      </c>
      <c r="V19" s="33">
        <v>3</v>
      </c>
      <c r="W19" s="33">
        <v>5</v>
      </c>
      <c r="X19" s="33">
        <v>8</v>
      </c>
      <c r="Y19" s="33">
        <v>3</v>
      </c>
      <c r="Z19" s="33">
        <v>8</v>
      </c>
      <c r="AA19" s="35">
        <v>0</v>
      </c>
      <c r="AB19" s="37">
        <v>73.5</v>
      </c>
    </row>
    <row r="20" spans="1:28" s="20" customFormat="1" ht="15" customHeight="1" x14ac:dyDescent="0.2">
      <c r="A20" s="32" t="s">
        <v>30</v>
      </c>
      <c r="B20" s="32" t="s">
        <v>31</v>
      </c>
      <c r="C20" s="33">
        <v>3</v>
      </c>
      <c r="D20" s="33">
        <v>2</v>
      </c>
      <c r="E20" s="33">
        <v>2</v>
      </c>
      <c r="F20" s="35">
        <v>0</v>
      </c>
      <c r="G20" s="33">
        <v>1</v>
      </c>
      <c r="H20" s="33">
        <v>3</v>
      </c>
      <c r="I20" s="33">
        <v>1</v>
      </c>
      <c r="J20" s="33">
        <v>2</v>
      </c>
      <c r="K20" s="36">
        <v>0.5</v>
      </c>
      <c r="L20" s="36">
        <v>0.5</v>
      </c>
      <c r="M20" s="33">
        <v>1</v>
      </c>
      <c r="N20" s="33">
        <v>2</v>
      </c>
      <c r="O20" s="33">
        <v>2</v>
      </c>
      <c r="P20" s="33">
        <v>3</v>
      </c>
      <c r="Q20" s="33">
        <v>2</v>
      </c>
      <c r="R20" s="35">
        <v>0</v>
      </c>
      <c r="S20" s="35">
        <v>0</v>
      </c>
      <c r="T20" s="33">
        <v>3</v>
      </c>
      <c r="U20" s="33">
        <v>4</v>
      </c>
      <c r="V20" s="33">
        <v>3</v>
      </c>
      <c r="W20" s="33">
        <v>5</v>
      </c>
      <c r="X20" s="33">
        <v>8</v>
      </c>
      <c r="Y20" s="33">
        <v>3</v>
      </c>
      <c r="Z20" s="33">
        <v>8</v>
      </c>
      <c r="AA20" s="35">
        <v>0</v>
      </c>
      <c r="AB20" s="34">
        <v>59</v>
      </c>
    </row>
    <row r="21" spans="1:28" s="20" customFormat="1" ht="15" customHeight="1" x14ac:dyDescent="0.2">
      <c r="A21" s="32" t="s">
        <v>32</v>
      </c>
      <c r="B21" s="32" t="s">
        <v>33</v>
      </c>
      <c r="C21" s="33">
        <v>2</v>
      </c>
      <c r="D21" s="33">
        <v>2</v>
      </c>
      <c r="E21" s="33">
        <v>2</v>
      </c>
      <c r="F21" s="35">
        <v>0</v>
      </c>
      <c r="G21" s="33">
        <v>1</v>
      </c>
      <c r="H21" s="33">
        <v>3</v>
      </c>
      <c r="I21" s="33">
        <v>1</v>
      </c>
      <c r="J21" s="35">
        <v>0</v>
      </c>
      <c r="K21" s="36">
        <v>0.5</v>
      </c>
      <c r="L21" s="35">
        <v>0</v>
      </c>
      <c r="M21" s="33">
        <v>2</v>
      </c>
      <c r="N21" s="33">
        <v>2</v>
      </c>
      <c r="O21" s="33">
        <v>2</v>
      </c>
      <c r="P21" s="33">
        <v>3</v>
      </c>
      <c r="Q21" s="35">
        <v>0</v>
      </c>
      <c r="R21" s="33">
        <v>9</v>
      </c>
      <c r="S21" s="33">
        <v>9</v>
      </c>
      <c r="T21" s="33">
        <v>3</v>
      </c>
      <c r="U21" s="33">
        <v>4</v>
      </c>
      <c r="V21" s="33">
        <v>3</v>
      </c>
      <c r="W21" s="33">
        <v>5</v>
      </c>
      <c r="X21" s="33">
        <v>8</v>
      </c>
      <c r="Y21" s="33">
        <v>3</v>
      </c>
      <c r="Z21" s="33">
        <v>8</v>
      </c>
      <c r="AA21" s="35">
        <v>0</v>
      </c>
      <c r="AB21" s="37">
        <v>72.5</v>
      </c>
    </row>
    <row r="22" spans="1:28" s="20" customFormat="1" ht="15" customHeight="1" x14ac:dyDescent="0.2">
      <c r="A22" s="32" t="s">
        <v>34</v>
      </c>
      <c r="B22" s="32" t="s">
        <v>35</v>
      </c>
      <c r="C22" s="33">
        <v>3</v>
      </c>
      <c r="D22" s="33">
        <v>1</v>
      </c>
      <c r="E22" s="33">
        <v>2</v>
      </c>
      <c r="F22" s="35">
        <v>0</v>
      </c>
      <c r="G22" s="33">
        <v>1</v>
      </c>
      <c r="H22" s="33">
        <v>3</v>
      </c>
      <c r="I22" s="35">
        <v>0</v>
      </c>
      <c r="J22" s="33">
        <v>2</v>
      </c>
      <c r="K22" s="36">
        <v>0.5</v>
      </c>
      <c r="L22" s="35">
        <v>0</v>
      </c>
      <c r="M22" s="33">
        <v>1</v>
      </c>
      <c r="N22" s="33">
        <v>2</v>
      </c>
      <c r="O22" s="35">
        <v>0</v>
      </c>
      <c r="P22" s="33">
        <v>3</v>
      </c>
      <c r="Q22" s="33">
        <v>3</v>
      </c>
      <c r="R22" s="33">
        <v>9</v>
      </c>
      <c r="S22" s="33">
        <v>9</v>
      </c>
      <c r="T22" s="33">
        <v>3</v>
      </c>
      <c r="U22" s="33">
        <v>4</v>
      </c>
      <c r="V22" s="33">
        <v>3</v>
      </c>
      <c r="W22" s="33">
        <v>5</v>
      </c>
      <c r="X22" s="33">
        <v>8</v>
      </c>
      <c r="Y22" s="33">
        <v>3</v>
      </c>
      <c r="Z22" s="33">
        <v>8</v>
      </c>
      <c r="AA22" s="35">
        <v>0</v>
      </c>
      <c r="AB22" s="37">
        <v>73.5</v>
      </c>
    </row>
    <row r="23" spans="1:28" s="20" customFormat="1" ht="15" customHeight="1" x14ac:dyDescent="0.2">
      <c r="A23" s="32" t="s">
        <v>130</v>
      </c>
      <c r="B23" s="32" t="s">
        <v>131</v>
      </c>
      <c r="C23" s="33">
        <v>1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3">
        <v>1</v>
      </c>
      <c r="J23" s="35">
        <v>0</v>
      </c>
      <c r="K23" s="36">
        <v>0.5</v>
      </c>
      <c r="L23" s="33">
        <v>1</v>
      </c>
      <c r="M23" s="33">
        <v>2</v>
      </c>
      <c r="N23" s="33">
        <v>2</v>
      </c>
      <c r="O23" s="33">
        <v>2</v>
      </c>
      <c r="P23" s="33">
        <v>3</v>
      </c>
      <c r="Q23" s="35">
        <v>0</v>
      </c>
      <c r="R23" s="35">
        <v>0</v>
      </c>
      <c r="S23" s="35">
        <v>0</v>
      </c>
      <c r="T23" s="33">
        <v>3</v>
      </c>
      <c r="U23" s="33">
        <v>4</v>
      </c>
      <c r="V23" s="33">
        <v>-2</v>
      </c>
      <c r="W23" s="33">
        <v>5</v>
      </c>
      <c r="X23" s="33">
        <v>8</v>
      </c>
      <c r="Y23" s="33">
        <v>3</v>
      </c>
      <c r="Z23" s="33">
        <v>8</v>
      </c>
      <c r="AA23" s="35">
        <v>0</v>
      </c>
      <c r="AB23" s="37">
        <v>41.5</v>
      </c>
    </row>
    <row r="24" spans="1:28" s="20" customFormat="1" ht="15" customHeight="1" x14ac:dyDescent="0.2">
      <c r="A24" s="32" t="s">
        <v>36</v>
      </c>
      <c r="B24" s="32" t="s">
        <v>37</v>
      </c>
      <c r="C24" s="33">
        <v>3</v>
      </c>
      <c r="D24" s="35">
        <v>0</v>
      </c>
      <c r="E24" s="33">
        <v>1</v>
      </c>
      <c r="F24" s="35">
        <v>0</v>
      </c>
      <c r="G24" s="35">
        <v>0</v>
      </c>
      <c r="H24" s="35">
        <v>0</v>
      </c>
      <c r="I24" s="33">
        <v>1</v>
      </c>
      <c r="J24" s="35">
        <v>0</v>
      </c>
      <c r="K24" s="36">
        <v>0.5</v>
      </c>
      <c r="L24" s="36">
        <v>0.5</v>
      </c>
      <c r="M24" s="33">
        <v>1</v>
      </c>
      <c r="N24" s="33">
        <v>2</v>
      </c>
      <c r="O24" s="33">
        <v>2</v>
      </c>
      <c r="P24" s="33">
        <v>3</v>
      </c>
      <c r="Q24" s="33">
        <v>3</v>
      </c>
      <c r="R24" s="35">
        <v>0</v>
      </c>
      <c r="S24" s="36">
        <v>4.5</v>
      </c>
      <c r="T24" s="33">
        <v>3</v>
      </c>
      <c r="U24" s="33">
        <v>4</v>
      </c>
      <c r="V24" s="33">
        <v>3</v>
      </c>
      <c r="W24" s="33">
        <v>5</v>
      </c>
      <c r="X24" s="33">
        <v>8</v>
      </c>
      <c r="Y24" s="33">
        <v>3</v>
      </c>
      <c r="Z24" s="33">
        <v>8</v>
      </c>
      <c r="AA24" s="35">
        <v>0</v>
      </c>
      <c r="AB24" s="37">
        <v>55.5</v>
      </c>
    </row>
    <row r="25" spans="1:28" s="20" customFormat="1" ht="15" customHeight="1" x14ac:dyDescent="0.2">
      <c r="A25" s="32" t="s">
        <v>38</v>
      </c>
      <c r="B25" s="32" t="s">
        <v>39</v>
      </c>
      <c r="C25" s="33">
        <v>3</v>
      </c>
      <c r="D25" s="33">
        <v>2</v>
      </c>
      <c r="E25" s="33">
        <v>2</v>
      </c>
      <c r="F25" s="35">
        <v>0</v>
      </c>
      <c r="G25" s="33">
        <v>1</v>
      </c>
      <c r="H25" s="33">
        <v>3</v>
      </c>
      <c r="I25" s="35">
        <v>0</v>
      </c>
      <c r="J25" s="33">
        <v>2</v>
      </c>
      <c r="K25" s="33">
        <v>1</v>
      </c>
      <c r="L25" s="35">
        <v>0</v>
      </c>
      <c r="M25" s="33">
        <v>1</v>
      </c>
      <c r="N25" s="33">
        <v>2</v>
      </c>
      <c r="O25" s="33">
        <v>2</v>
      </c>
      <c r="P25" s="33">
        <v>3</v>
      </c>
      <c r="Q25" s="33">
        <v>3</v>
      </c>
      <c r="R25" s="33">
        <v>9</v>
      </c>
      <c r="S25" s="33">
        <v>9</v>
      </c>
      <c r="T25" s="33">
        <v>3</v>
      </c>
      <c r="U25" s="33">
        <v>4</v>
      </c>
      <c r="V25" s="33">
        <v>3</v>
      </c>
      <c r="W25" s="33">
        <v>5</v>
      </c>
      <c r="X25" s="33">
        <v>8</v>
      </c>
      <c r="Y25" s="33">
        <v>3</v>
      </c>
      <c r="Z25" s="33">
        <v>8</v>
      </c>
      <c r="AA25" s="35">
        <v>0</v>
      </c>
      <c r="AB25" s="34">
        <v>77</v>
      </c>
    </row>
    <row r="26" spans="1:28" s="20" customFormat="1" ht="15" customHeight="1" x14ac:dyDescent="0.2">
      <c r="A26" s="32" t="s">
        <v>40</v>
      </c>
      <c r="B26" s="32" t="s">
        <v>41</v>
      </c>
      <c r="C26" s="33">
        <v>3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3">
        <v>1</v>
      </c>
      <c r="J26" s="33">
        <v>2</v>
      </c>
      <c r="K26" s="35">
        <v>0</v>
      </c>
      <c r="L26" s="35">
        <v>0</v>
      </c>
      <c r="M26" s="35">
        <v>0</v>
      </c>
      <c r="N26" s="33">
        <v>2</v>
      </c>
      <c r="O26" s="33">
        <v>2</v>
      </c>
      <c r="P26" s="35">
        <v>0</v>
      </c>
      <c r="Q26" s="35">
        <v>0</v>
      </c>
      <c r="R26" s="35">
        <v>0</v>
      </c>
      <c r="S26" s="35">
        <v>0</v>
      </c>
      <c r="T26" s="33">
        <v>3</v>
      </c>
      <c r="U26" s="33">
        <v>4</v>
      </c>
      <c r="V26" s="33">
        <v>3</v>
      </c>
      <c r="W26" s="33">
        <v>5</v>
      </c>
      <c r="X26" s="33">
        <v>8</v>
      </c>
      <c r="Y26" s="33">
        <v>3</v>
      </c>
      <c r="Z26" s="33">
        <v>8</v>
      </c>
      <c r="AA26" s="35">
        <v>0</v>
      </c>
      <c r="AB26" s="34">
        <v>44</v>
      </c>
    </row>
    <row r="27" spans="1:28" s="20" customFormat="1" ht="15" customHeight="1" x14ac:dyDescent="0.2">
      <c r="A27" s="32" t="s">
        <v>146</v>
      </c>
      <c r="B27" s="32" t="s">
        <v>147</v>
      </c>
      <c r="C27" s="33">
        <v>3</v>
      </c>
      <c r="D27" s="35">
        <v>0</v>
      </c>
      <c r="E27" s="33">
        <v>2</v>
      </c>
      <c r="F27" s="35">
        <v>0</v>
      </c>
      <c r="G27" s="35">
        <v>0</v>
      </c>
      <c r="H27" s="33">
        <v>3</v>
      </c>
      <c r="I27" s="35">
        <v>0</v>
      </c>
      <c r="J27" s="35">
        <v>0</v>
      </c>
      <c r="K27" s="36">
        <v>0.5</v>
      </c>
      <c r="L27" s="36">
        <v>0.5</v>
      </c>
      <c r="M27" s="33">
        <v>1</v>
      </c>
      <c r="N27" s="33">
        <v>2</v>
      </c>
      <c r="O27" s="33">
        <v>2</v>
      </c>
      <c r="P27" s="33">
        <v>3</v>
      </c>
      <c r="Q27" s="33">
        <v>3</v>
      </c>
      <c r="R27" s="33">
        <v>9</v>
      </c>
      <c r="S27" s="33">
        <v>9</v>
      </c>
      <c r="T27" s="33">
        <v>3</v>
      </c>
      <c r="U27" s="33">
        <v>4</v>
      </c>
      <c r="V27" s="33">
        <v>3</v>
      </c>
      <c r="W27" s="33">
        <v>5</v>
      </c>
      <c r="X27" s="33">
        <v>8</v>
      </c>
      <c r="Y27" s="33">
        <v>3</v>
      </c>
      <c r="Z27" s="33">
        <v>8</v>
      </c>
      <c r="AA27" s="35">
        <v>0</v>
      </c>
      <c r="AB27" s="34">
        <v>72</v>
      </c>
    </row>
    <row r="28" spans="1:28" s="20" customFormat="1" ht="15" customHeight="1" x14ac:dyDescent="0.2">
      <c r="A28" s="32" t="s">
        <v>42</v>
      </c>
      <c r="B28" s="32" t="s">
        <v>43</v>
      </c>
      <c r="C28" s="33">
        <v>3</v>
      </c>
      <c r="D28" s="35">
        <v>0</v>
      </c>
      <c r="E28" s="33">
        <v>2</v>
      </c>
      <c r="F28" s="35">
        <v>0</v>
      </c>
      <c r="G28" s="33">
        <v>2</v>
      </c>
      <c r="H28" s="33">
        <v>3</v>
      </c>
      <c r="I28" s="35">
        <v>0</v>
      </c>
      <c r="J28" s="33">
        <v>2</v>
      </c>
      <c r="K28" s="36">
        <v>0.5</v>
      </c>
      <c r="L28" s="36">
        <v>0.5</v>
      </c>
      <c r="M28" s="35">
        <v>0</v>
      </c>
      <c r="N28" s="33">
        <v>2</v>
      </c>
      <c r="O28" s="35">
        <v>0</v>
      </c>
      <c r="P28" s="33">
        <v>3</v>
      </c>
      <c r="Q28" s="33">
        <v>3</v>
      </c>
      <c r="R28" s="33">
        <v>9</v>
      </c>
      <c r="S28" s="33">
        <v>9</v>
      </c>
      <c r="T28" s="33">
        <v>3</v>
      </c>
      <c r="U28" s="33">
        <v>4</v>
      </c>
      <c r="V28" s="33">
        <v>3</v>
      </c>
      <c r="W28" s="33">
        <v>5</v>
      </c>
      <c r="X28" s="33">
        <v>8</v>
      </c>
      <c r="Y28" s="33">
        <v>3</v>
      </c>
      <c r="Z28" s="33">
        <v>8</v>
      </c>
      <c r="AA28" s="35">
        <v>0</v>
      </c>
      <c r="AB28" s="34">
        <v>73</v>
      </c>
    </row>
    <row r="29" spans="1:28" s="20" customFormat="1" ht="15" customHeight="1" x14ac:dyDescent="0.2">
      <c r="A29" s="32" t="s">
        <v>44</v>
      </c>
      <c r="B29" s="32" t="s">
        <v>45</v>
      </c>
      <c r="C29" s="33">
        <v>3</v>
      </c>
      <c r="D29" s="33">
        <v>2</v>
      </c>
      <c r="E29" s="33">
        <v>2</v>
      </c>
      <c r="F29" s="35">
        <v>0</v>
      </c>
      <c r="G29" s="35">
        <v>0</v>
      </c>
      <c r="H29" s="33">
        <v>3</v>
      </c>
      <c r="I29" s="35">
        <v>0</v>
      </c>
      <c r="J29" s="35">
        <v>0</v>
      </c>
      <c r="K29" s="36">
        <v>0.5</v>
      </c>
      <c r="L29" s="35">
        <v>0</v>
      </c>
      <c r="M29" s="33">
        <v>1</v>
      </c>
      <c r="N29" s="33">
        <v>2</v>
      </c>
      <c r="O29" s="33">
        <v>2</v>
      </c>
      <c r="P29" s="33">
        <v>3</v>
      </c>
      <c r="Q29" s="33">
        <v>3</v>
      </c>
      <c r="R29" s="33">
        <v>9</v>
      </c>
      <c r="S29" s="33">
        <v>9</v>
      </c>
      <c r="T29" s="33">
        <v>3</v>
      </c>
      <c r="U29" s="33">
        <v>4</v>
      </c>
      <c r="V29" s="33">
        <v>3</v>
      </c>
      <c r="W29" s="33">
        <v>5</v>
      </c>
      <c r="X29" s="33">
        <v>8</v>
      </c>
      <c r="Y29" s="33">
        <v>3</v>
      </c>
      <c r="Z29" s="33">
        <v>8</v>
      </c>
      <c r="AA29" s="35">
        <v>0</v>
      </c>
      <c r="AB29" s="37">
        <v>73.5</v>
      </c>
    </row>
    <row r="30" spans="1:28" s="20" customFormat="1" ht="15" customHeight="1" x14ac:dyDescent="0.2">
      <c r="A30" s="32" t="s">
        <v>46</v>
      </c>
      <c r="B30" s="32" t="s">
        <v>47</v>
      </c>
      <c r="C30" s="33">
        <v>3</v>
      </c>
      <c r="D30" s="35">
        <v>0</v>
      </c>
      <c r="E30" s="35">
        <v>0</v>
      </c>
      <c r="F30" s="33">
        <v>1</v>
      </c>
      <c r="G30" s="35">
        <v>0</v>
      </c>
      <c r="H30" s="35">
        <v>0</v>
      </c>
      <c r="I30" s="33">
        <v>1</v>
      </c>
      <c r="J30" s="35">
        <v>0</v>
      </c>
      <c r="K30" s="36">
        <v>0.5</v>
      </c>
      <c r="L30" s="33">
        <v>1</v>
      </c>
      <c r="M30" s="35">
        <v>0</v>
      </c>
      <c r="N30" s="33">
        <v>2</v>
      </c>
      <c r="O30" s="33">
        <v>2</v>
      </c>
      <c r="P30" s="33">
        <v>3</v>
      </c>
      <c r="Q30" s="33">
        <v>3</v>
      </c>
      <c r="R30" s="35">
        <v>0</v>
      </c>
      <c r="S30" s="35">
        <v>0</v>
      </c>
      <c r="T30" s="33">
        <v>3</v>
      </c>
      <c r="U30" s="33">
        <v>4</v>
      </c>
      <c r="V30" s="33">
        <v>3</v>
      </c>
      <c r="W30" s="33">
        <v>5</v>
      </c>
      <c r="X30" s="33">
        <v>8</v>
      </c>
      <c r="Y30" s="33">
        <v>3</v>
      </c>
      <c r="Z30" s="33">
        <v>8</v>
      </c>
      <c r="AA30" s="35">
        <v>0</v>
      </c>
      <c r="AB30" s="37">
        <v>50.5</v>
      </c>
    </row>
    <row r="31" spans="1:28" s="20" customFormat="1" ht="15" customHeight="1" x14ac:dyDescent="0.2">
      <c r="A31" s="32" t="s">
        <v>48</v>
      </c>
      <c r="B31" s="32" t="s">
        <v>49</v>
      </c>
      <c r="C31" s="33">
        <v>3</v>
      </c>
      <c r="D31" s="33">
        <v>2</v>
      </c>
      <c r="E31" s="35">
        <v>0</v>
      </c>
      <c r="F31" s="35">
        <v>0</v>
      </c>
      <c r="G31" s="33">
        <v>2</v>
      </c>
      <c r="H31" s="35">
        <v>0</v>
      </c>
      <c r="I31" s="35">
        <v>0</v>
      </c>
      <c r="J31" s="35">
        <v>0</v>
      </c>
      <c r="K31" s="36">
        <v>0.5</v>
      </c>
      <c r="L31" s="35">
        <v>0</v>
      </c>
      <c r="M31" s="33">
        <v>1</v>
      </c>
      <c r="N31" s="33">
        <v>2</v>
      </c>
      <c r="O31" s="33">
        <v>2</v>
      </c>
      <c r="P31" s="33">
        <v>3</v>
      </c>
      <c r="Q31" s="35">
        <v>0</v>
      </c>
      <c r="R31" s="35">
        <v>0</v>
      </c>
      <c r="S31" s="35">
        <v>0</v>
      </c>
      <c r="T31" s="33">
        <v>3</v>
      </c>
      <c r="U31" s="33">
        <v>4</v>
      </c>
      <c r="V31" s="33">
        <v>3</v>
      </c>
      <c r="W31" s="33">
        <v>5</v>
      </c>
      <c r="X31" s="33">
        <v>8</v>
      </c>
      <c r="Y31" s="33">
        <v>3</v>
      </c>
      <c r="Z31" s="33">
        <v>8</v>
      </c>
      <c r="AA31" s="35">
        <v>0</v>
      </c>
      <c r="AB31" s="37">
        <v>49.5</v>
      </c>
    </row>
    <row r="32" spans="1:28" s="20" customFormat="1" ht="15" customHeight="1" x14ac:dyDescent="0.2">
      <c r="A32" s="32" t="s">
        <v>50</v>
      </c>
      <c r="B32" s="32" t="s">
        <v>51</v>
      </c>
      <c r="C32" s="33">
        <v>3</v>
      </c>
      <c r="D32" s="35">
        <v>0</v>
      </c>
      <c r="E32" s="35">
        <v>0</v>
      </c>
      <c r="F32" s="33">
        <v>1</v>
      </c>
      <c r="G32" s="33">
        <v>2</v>
      </c>
      <c r="H32" s="35">
        <v>0</v>
      </c>
      <c r="I32" s="33">
        <v>1</v>
      </c>
      <c r="J32" s="35">
        <v>0</v>
      </c>
      <c r="K32" s="36">
        <v>0.5</v>
      </c>
      <c r="L32" s="36">
        <v>0.5</v>
      </c>
      <c r="M32" s="33">
        <v>1</v>
      </c>
      <c r="N32" s="33">
        <v>2</v>
      </c>
      <c r="O32" s="33">
        <v>2</v>
      </c>
      <c r="P32" s="33">
        <v>3</v>
      </c>
      <c r="Q32" s="35">
        <v>0</v>
      </c>
      <c r="R32" s="35">
        <v>0</v>
      </c>
      <c r="S32" s="35">
        <v>0</v>
      </c>
      <c r="T32" s="33">
        <v>3</v>
      </c>
      <c r="U32" s="33">
        <v>4</v>
      </c>
      <c r="V32" s="33">
        <v>3</v>
      </c>
      <c r="W32" s="33">
        <v>5</v>
      </c>
      <c r="X32" s="33">
        <v>8</v>
      </c>
      <c r="Y32" s="33">
        <v>3</v>
      </c>
      <c r="Z32" s="33">
        <v>8</v>
      </c>
      <c r="AA32" s="35">
        <v>0</v>
      </c>
      <c r="AB32" s="34">
        <v>50</v>
      </c>
    </row>
    <row r="33" spans="1:28" s="20" customFormat="1" ht="15" customHeight="1" x14ac:dyDescent="0.2">
      <c r="A33" s="32" t="s">
        <v>52</v>
      </c>
      <c r="B33" s="32" t="s">
        <v>53</v>
      </c>
      <c r="C33" s="33">
        <v>3</v>
      </c>
      <c r="D33" s="33">
        <v>2</v>
      </c>
      <c r="E33" s="35">
        <v>0</v>
      </c>
      <c r="F33" s="35">
        <v>0</v>
      </c>
      <c r="G33" s="35">
        <v>0</v>
      </c>
      <c r="H33" s="35">
        <v>0</v>
      </c>
      <c r="I33" s="33">
        <v>1</v>
      </c>
      <c r="J33" s="35">
        <v>0</v>
      </c>
      <c r="K33" s="36">
        <v>0.5</v>
      </c>
      <c r="L33" s="36">
        <v>0.5</v>
      </c>
      <c r="M33" s="33">
        <v>1</v>
      </c>
      <c r="N33" s="33">
        <v>2</v>
      </c>
      <c r="O33" s="33">
        <v>2</v>
      </c>
      <c r="P33" s="33">
        <v>3</v>
      </c>
      <c r="Q33" s="35">
        <v>0</v>
      </c>
      <c r="R33" s="35">
        <v>0</v>
      </c>
      <c r="S33" s="35">
        <v>0</v>
      </c>
      <c r="T33" s="33">
        <v>3</v>
      </c>
      <c r="U33" s="33">
        <v>4</v>
      </c>
      <c r="V33" s="33">
        <v>3</v>
      </c>
      <c r="W33" s="33">
        <v>5</v>
      </c>
      <c r="X33" s="33">
        <v>8</v>
      </c>
      <c r="Y33" s="33">
        <v>3</v>
      </c>
      <c r="Z33" s="33">
        <v>8</v>
      </c>
      <c r="AA33" s="35">
        <v>0</v>
      </c>
      <c r="AB33" s="34">
        <v>49</v>
      </c>
    </row>
    <row r="34" spans="1:28" s="20" customFormat="1" ht="15" customHeight="1" x14ac:dyDescent="0.2">
      <c r="A34" s="32" t="s">
        <v>54</v>
      </c>
      <c r="B34" s="32" t="s">
        <v>55</v>
      </c>
      <c r="C34" s="33">
        <v>3</v>
      </c>
      <c r="D34" s="33">
        <v>2</v>
      </c>
      <c r="E34" s="33">
        <v>2</v>
      </c>
      <c r="F34" s="35">
        <v>0</v>
      </c>
      <c r="G34" s="33">
        <v>2</v>
      </c>
      <c r="H34" s="33">
        <v>2</v>
      </c>
      <c r="I34" s="35">
        <v>0</v>
      </c>
      <c r="J34" s="35">
        <v>0</v>
      </c>
      <c r="K34" s="36">
        <v>0.5</v>
      </c>
      <c r="L34" s="36">
        <v>0.5</v>
      </c>
      <c r="M34" s="33">
        <v>1</v>
      </c>
      <c r="N34" s="33">
        <v>2</v>
      </c>
      <c r="O34" s="33">
        <v>2</v>
      </c>
      <c r="P34" s="33">
        <v>3</v>
      </c>
      <c r="Q34" s="33">
        <v>2</v>
      </c>
      <c r="R34" s="35">
        <v>0</v>
      </c>
      <c r="S34" s="33">
        <v>1</v>
      </c>
      <c r="T34" s="33">
        <v>3</v>
      </c>
      <c r="U34" s="33">
        <v>4</v>
      </c>
      <c r="V34" s="33">
        <v>3</v>
      </c>
      <c r="W34" s="33">
        <v>5</v>
      </c>
      <c r="X34" s="33">
        <v>8</v>
      </c>
      <c r="Y34" s="33">
        <v>3</v>
      </c>
      <c r="Z34" s="33">
        <v>8</v>
      </c>
      <c r="AA34" s="35">
        <v>0</v>
      </c>
      <c r="AB34" s="34">
        <v>57</v>
      </c>
    </row>
    <row r="35" spans="1:28" s="20" customFormat="1" ht="15" customHeight="1" x14ac:dyDescent="0.2">
      <c r="A35" s="32" t="s">
        <v>56</v>
      </c>
      <c r="B35" s="32" t="s">
        <v>57</v>
      </c>
      <c r="C35" s="33">
        <v>3</v>
      </c>
      <c r="D35" s="33">
        <v>2</v>
      </c>
      <c r="E35" s="33">
        <v>2</v>
      </c>
      <c r="F35" s="35">
        <v>0</v>
      </c>
      <c r="G35" s="35">
        <v>0</v>
      </c>
      <c r="H35" s="33">
        <v>3</v>
      </c>
      <c r="I35" s="33">
        <v>1</v>
      </c>
      <c r="J35" s="35">
        <v>0</v>
      </c>
      <c r="K35" s="36">
        <v>0.5</v>
      </c>
      <c r="L35" s="35">
        <v>0</v>
      </c>
      <c r="M35" s="33">
        <v>1</v>
      </c>
      <c r="N35" s="33">
        <v>2</v>
      </c>
      <c r="O35" s="33">
        <v>2</v>
      </c>
      <c r="P35" s="33">
        <v>3</v>
      </c>
      <c r="Q35" s="33">
        <v>3</v>
      </c>
      <c r="R35" s="33">
        <v>9</v>
      </c>
      <c r="S35" s="33">
        <v>9</v>
      </c>
      <c r="T35" s="33">
        <v>3</v>
      </c>
      <c r="U35" s="33">
        <v>4</v>
      </c>
      <c r="V35" s="33">
        <v>3</v>
      </c>
      <c r="W35" s="33">
        <v>5</v>
      </c>
      <c r="X35" s="33">
        <v>8</v>
      </c>
      <c r="Y35" s="33">
        <v>3</v>
      </c>
      <c r="Z35" s="33">
        <v>8</v>
      </c>
      <c r="AA35" s="35">
        <v>0</v>
      </c>
      <c r="AB35" s="37">
        <v>74.5</v>
      </c>
    </row>
    <row r="36" spans="1:28" s="20" customFormat="1" ht="15" customHeight="1" x14ac:dyDescent="0.2">
      <c r="A36" s="32" t="s">
        <v>58</v>
      </c>
      <c r="B36" s="32" t="s">
        <v>59</v>
      </c>
      <c r="C36" s="33">
        <v>3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3">
        <v>1</v>
      </c>
      <c r="J36" s="35">
        <v>0</v>
      </c>
      <c r="K36" s="36">
        <v>0.5</v>
      </c>
      <c r="L36" s="35">
        <v>0</v>
      </c>
      <c r="M36" s="35">
        <v>0</v>
      </c>
      <c r="N36" s="33">
        <v>2</v>
      </c>
      <c r="O36" s="33">
        <v>2</v>
      </c>
      <c r="P36" s="33">
        <v>3</v>
      </c>
      <c r="Q36" s="35">
        <v>0</v>
      </c>
      <c r="R36" s="35">
        <v>0</v>
      </c>
      <c r="S36" s="35">
        <v>0</v>
      </c>
      <c r="T36" s="33">
        <v>3</v>
      </c>
      <c r="U36" s="33">
        <v>4</v>
      </c>
      <c r="V36" s="33">
        <v>3</v>
      </c>
      <c r="W36" s="33">
        <v>5</v>
      </c>
      <c r="X36" s="33">
        <v>8</v>
      </c>
      <c r="Y36" s="33">
        <v>3</v>
      </c>
      <c r="Z36" s="33">
        <v>8</v>
      </c>
      <c r="AA36" s="35">
        <v>0</v>
      </c>
      <c r="AB36" s="37">
        <v>45.5</v>
      </c>
    </row>
    <row r="37" spans="1:28" s="20" customFormat="1" ht="15" customHeight="1" x14ac:dyDescent="0.2">
      <c r="A37" s="32" t="s">
        <v>60</v>
      </c>
      <c r="B37" s="32" t="s">
        <v>61</v>
      </c>
      <c r="C37" s="33">
        <v>3</v>
      </c>
      <c r="D37" s="33">
        <v>1</v>
      </c>
      <c r="E37" s="35">
        <v>0</v>
      </c>
      <c r="F37" s="35">
        <v>0</v>
      </c>
      <c r="G37" s="33">
        <v>2</v>
      </c>
      <c r="H37" s="35">
        <v>0</v>
      </c>
      <c r="I37" s="33">
        <v>1</v>
      </c>
      <c r="J37" s="35">
        <v>0</v>
      </c>
      <c r="K37" s="36">
        <v>0.5</v>
      </c>
      <c r="L37" s="35">
        <v>0</v>
      </c>
      <c r="M37" s="33">
        <v>1</v>
      </c>
      <c r="N37" s="33">
        <v>2</v>
      </c>
      <c r="O37" s="33">
        <v>2</v>
      </c>
      <c r="P37" s="33">
        <v>3</v>
      </c>
      <c r="Q37" s="35">
        <v>0</v>
      </c>
      <c r="R37" s="35">
        <v>0</v>
      </c>
      <c r="S37" s="35">
        <v>0</v>
      </c>
      <c r="T37" s="33">
        <v>3</v>
      </c>
      <c r="U37" s="33">
        <v>4</v>
      </c>
      <c r="V37" s="33">
        <v>3</v>
      </c>
      <c r="W37" s="33">
        <v>5</v>
      </c>
      <c r="X37" s="33">
        <v>8</v>
      </c>
      <c r="Y37" s="33">
        <v>3</v>
      </c>
      <c r="Z37" s="33">
        <v>8</v>
      </c>
      <c r="AA37" s="35">
        <v>0</v>
      </c>
      <c r="AB37" s="37">
        <v>49.5</v>
      </c>
    </row>
    <row r="38" spans="1:28" s="20" customFormat="1" ht="15" customHeight="1" x14ac:dyDescent="0.2">
      <c r="A38" s="32" t="s">
        <v>132</v>
      </c>
      <c r="B38" s="32" t="s">
        <v>133</v>
      </c>
      <c r="C38" s="33">
        <v>3</v>
      </c>
      <c r="D38" s="33">
        <v>2</v>
      </c>
      <c r="E38" s="33">
        <v>2</v>
      </c>
      <c r="F38" s="33">
        <v>1</v>
      </c>
      <c r="G38" s="35">
        <v>0</v>
      </c>
      <c r="H38" s="33">
        <v>3</v>
      </c>
      <c r="I38" s="33">
        <v>1</v>
      </c>
      <c r="J38" s="35">
        <v>0</v>
      </c>
      <c r="K38" s="36">
        <v>0.5</v>
      </c>
      <c r="L38" s="35">
        <v>0</v>
      </c>
      <c r="M38" s="35">
        <v>0</v>
      </c>
      <c r="N38" s="33">
        <v>2</v>
      </c>
      <c r="O38" s="33">
        <v>2</v>
      </c>
      <c r="P38" s="33">
        <v>3</v>
      </c>
      <c r="Q38" s="33">
        <v>3</v>
      </c>
      <c r="R38" s="33">
        <v>9</v>
      </c>
      <c r="S38" s="36">
        <v>4.5</v>
      </c>
      <c r="T38" s="33">
        <v>3</v>
      </c>
      <c r="U38" s="33">
        <v>4</v>
      </c>
      <c r="V38" s="33">
        <v>3</v>
      </c>
      <c r="W38" s="33">
        <v>5</v>
      </c>
      <c r="X38" s="33">
        <v>8</v>
      </c>
      <c r="Y38" s="33">
        <v>3</v>
      </c>
      <c r="Z38" s="33">
        <v>8</v>
      </c>
      <c r="AA38" s="35">
        <v>0</v>
      </c>
      <c r="AB38" s="34">
        <v>70</v>
      </c>
    </row>
    <row r="39" spans="1:28" s="20" customFormat="1" ht="15" customHeight="1" x14ac:dyDescent="0.2">
      <c r="A39" s="32" t="s">
        <v>134</v>
      </c>
      <c r="B39" s="32" t="s">
        <v>135</v>
      </c>
      <c r="C39" s="33">
        <v>3</v>
      </c>
      <c r="D39" s="33">
        <v>2</v>
      </c>
      <c r="E39" s="33">
        <v>1</v>
      </c>
      <c r="F39" s="35">
        <v>0</v>
      </c>
      <c r="G39" s="33">
        <v>2</v>
      </c>
      <c r="H39" s="33">
        <v>2</v>
      </c>
      <c r="I39" s="35">
        <v>0</v>
      </c>
      <c r="J39" s="35">
        <v>0</v>
      </c>
      <c r="K39" s="35">
        <v>0</v>
      </c>
      <c r="L39" s="35">
        <v>0</v>
      </c>
      <c r="M39" s="33">
        <v>1</v>
      </c>
      <c r="N39" s="33">
        <v>2</v>
      </c>
      <c r="O39" s="33">
        <v>2</v>
      </c>
      <c r="P39" s="33">
        <v>3</v>
      </c>
      <c r="Q39" s="33">
        <v>2</v>
      </c>
      <c r="R39" s="33">
        <v>9</v>
      </c>
      <c r="S39" s="36">
        <v>4.5</v>
      </c>
      <c r="T39" s="33">
        <v>3</v>
      </c>
      <c r="U39" s="33">
        <v>4</v>
      </c>
      <c r="V39" s="33">
        <v>3</v>
      </c>
      <c r="W39" s="33">
        <v>5</v>
      </c>
      <c r="X39" s="33">
        <v>8</v>
      </c>
      <c r="Y39" s="33">
        <v>3</v>
      </c>
      <c r="Z39" s="33">
        <v>8</v>
      </c>
      <c r="AA39" s="35">
        <v>0</v>
      </c>
      <c r="AB39" s="37">
        <v>67.5</v>
      </c>
    </row>
    <row r="40" spans="1:28" s="20" customFormat="1" ht="15" customHeight="1" x14ac:dyDescent="0.2">
      <c r="A40" s="32" t="s">
        <v>62</v>
      </c>
      <c r="B40" s="32" t="s">
        <v>63</v>
      </c>
      <c r="C40" s="33">
        <v>3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3">
        <v>1</v>
      </c>
      <c r="J40" s="33">
        <v>2</v>
      </c>
      <c r="K40" s="36">
        <v>0.5</v>
      </c>
      <c r="L40" s="36">
        <v>0.5</v>
      </c>
      <c r="M40" s="35">
        <v>0</v>
      </c>
      <c r="N40" s="33">
        <v>2</v>
      </c>
      <c r="O40" s="33">
        <v>2</v>
      </c>
      <c r="P40" s="33">
        <v>3</v>
      </c>
      <c r="Q40" s="35">
        <v>0</v>
      </c>
      <c r="R40" s="36">
        <v>4.5</v>
      </c>
      <c r="S40" s="36">
        <v>4.5</v>
      </c>
      <c r="T40" s="33">
        <v>3</v>
      </c>
      <c r="U40" s="33">
        <v>4</v>
      </c>
      <c r="V40" s="33">
        <v>3</v>
      </c>
      <c r="W40" s="33">
        <v>5</v>
      </c>
      <c r="X40" s="33">
        <v>8</v>
      </c>
      <c r="Y40" s="33">
        <v>3</v>
      </c>
      <c r="Z40" s="33">
        <v>8</v>
      </c>
      <c r="AA40" s="35">
        <v>0</v>
      </c>
      <c r="AB40" s="34">
        <v>57</v>
      </c>
    </row>
    <row r="41" spans="1:28" s="20" customFormat="1" ht="15" customHeight="1" x14ac:dyDescent="0.2">
      <c r="A41" s="32" t="s">
        <v>64</v>
      </c>
      <c r="B41" s="32" t="s">
        <v>65</v>
      </c>
      <c r="C41" s="33">
        <v>3</v>
      </c>
      <c r="D41" s="33">
        <v>2</v>
      </c>
      <c r="E41" s="33">
        <v>2</v>
      </c>
      <c r="F41" s="35">
        <v>0</v>
      </c>
      <c r="G41" s="35">
        <v>0</v>
      </c>
      <c r="H41" s="33">
        <v>3</v>
      </c>
      <c r="I41" s="33">
        <v>1</v>
      </c>
      <c r="J41" s="35">
        <v>0</v>
      </c>
      <c r="K41" s="33">
        <v>1</v>
      </c>
      <c r="L41" s="35">
        <v>0</v>
      </c>
      <c r="M41" s="33">
        <v>1</v>
      </c>
      <c r="N41" s="33">
        <v>2</v>
      </c>
      <c r="O41" s="33">
        <v>2</v>
      </c>
      <c r="P41" s="33">
        <v>3</v>
      </c>
      <c r="Q41" s="33">
        <v>3</v>
      </c>
      <c r="R41" s="33">
        <v>9</v>
      </c>
      <c r="S41" s="33">
        <v>9</v>
      </c>
      <c r="T41" s="33">
        <v>3</v>
      </c>
      <c r="U41" s="33">
        <v>4</v>
      </c>
      <c r="V41" s="33">
        <v>3</v>
      </c>
      <c r="W41" s="33">
        <v>5</v>
      </c>
      <c r="X41" s="33">
        <v>8</v>
      </c>
      <c r="Y41" s="33">
        <v>3</v>
      </c>
      <c r="Z41" s="33">
        <v>8</v>
      </c>
      <c r="AA41" s="35">
        <v>0</v>
      </c>
      <c r="AB41" s="34">
        <v>75</v>
      </c>
    </row>
    <row r="42" spans="1:28" s="20" customFormat="1" ht="15" customHeight="1" x14ac:dyDescent="0.2">
      <c r="A42" s="32" t="s">
        <v>66</v>
      </c>
      <c r="B42" s="32" t="s">
        <v>67</v>
      </c>
      <c r="C42" s="33">
        <v>3</v>
      </c>
      <c r="D42" s="35">
        <v>0</v>
      </c>
      <c r="E42" s="33">
        <v>2</v>
      </c>
      <c r="F42" s="35">
        <v>0</v>
      </c>
      <c r="G42" s="33">
        <v>1</v>
      </c>
      <c r="H42" s="33">
        <v>3</v>
      </c>
      <c r="I42" s="35">
        <v>0</v>
      </c>
      <c r="J42" s="35">
        <v>0</v>
      </c>
      <c r="K42" s="36">
        <v>0.5</v>
      </c>
      <c r="L42" s="35">
        <v>0</v>
      </c>
      <c r="M42" s="33">
        <v>1</v>
      </c>
      <c r="N42" s="33">
        <v>2</v>
      </c>
      <c r="O42" s="33">
        <v>2</v>
      </c>
      <c r="P42" s="33">
        <v>3</v>
      </c>
      <c r="Q42" s="33">
        <v>3</v>
      </c>
      <c r="R42" s="36">
        <v>4.5</v>
      </c>
      <c r="S42" s="36">
        <v>4.5</v>
      </c>
      <c r="T42" s="33">
        <v>3</v>
      </c>
      <c r="U42" s="33">
        <v>4</v>
      </c>
      <c r="V42" s="33">
        <v>3</v>
      </c>
      <c r="W42" s="33">
        <v>5</v>
      </c>
      <c r="X42" s="33">
        <v>8</v>
      </c>
      <c r="Y42" s="33">
        <v>3</v>
      </c>
      <c r="Z42" s="33">
        <v>8</v>
      </c>
      <c r="AA42" s="35">
        <v>0</v>
      </c>
      <c r="AB42" s="37">
        <v>63.5</v>
      </c>
    </row>
    <row r="43" spans="1:28" s="20" customFormat="1" ht="15" customHeight="1" x14ac:dyDescent="0.2">
      <c r="A43" s="32" t="s">
        <v>68</v>
      </c>
      <c r="B43" s="32" t="s">
        <v>69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3">
        <v>1</v>
      </c>
      <c r="J43" s="35">
        <v>0</v>
      </c>
      <c r="K43" s="36">
        <v>0.5</v>
      </c>
      <c r="L43" s="36">
        <v>0.5</v>
      </c>
      <c r="M43" s="35">
        <v>0</v>
      </c>
      <c r="N43" s="33">
        <v>2</v>
      </c>
      <c r="O43" s="33">
        <v>2</v>
      </c>
      <c r="P43" s="33">
        <v>3</v>
      </c>
      <c r="Q43" s="35">
        <v>0</v>
      </c>
      <c r="R43" s="35">
        <v>0</v>
      </c>
      <c r="S43" s="33">
        <v>9</v>
      </c>
      <c r="T43" s="33">
        <v>2</v>
      </c>
      <c r="U43" s="33">
        <v>4</v>
      </c>
      <c r="V43" s="33">
        <v>3</v>
      </c>
      <c r="W43" s="33">
        <v>5</v>
      </c>
      <c r="X43" s="33">
        <v>8</v>
      </c>
      <c r="Y43" s="33">
        <v>3</v>
      </c>
      <c r="Z43" s="33">
        <v>8</v>
      </c>
      <c r="AA43" s="35">
        <v>0</v>
      </c>
      <c r="AB43" s="34">
        <v>51</v>
      </c>
    </row>
    <row r="44" spans="1:28" s="20" customFormat="1" ht="15" customHeight="1" x14ac:dyDescent="0.2">
      <c r="A44" s="32" t="s">
        <v>138</v>
      </c>
      <c r="B44" s="32" t="s">
        <v>139</v>
      </c>
      <c r="C44" s="33">
        <v>3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3">
        <v>2</v>
      </c>
      <c r="K44" s="36">
        <v>0.5</v>
      </c>
      <c r="L44" s="35">
        <v>0</v>
      </c>
      <c r="M44" s="35">
        <v>0</v>
      </c>
      <c r="N44" s="33">
        <v>2</v>
      </c>
      <c r="O44" s="33">
        <v>2</v>
      </c>
      <c r="P44" s="33">
        <v>3</v>
      </c>
      <c r="Q44" s="35">
        <v>0</v>
      </c>
      <c r="R44" s="35">
        <v>0</v>
      </c>
      <c r="S44" s="35">
        <v>0</v>
      </c>
      <c r="T44" s="33">
        <v>3</v>
      </c>
      <c r="U44" s="35">
        <v>0</v>
      </c>
      <c r="V44" s="33">
        <v>3</v>
      </c>
      <c r="W44" s="33">
        <v>5</v>
      </c>
      <c r="X44" s="33">
        <v>8</v>
      </c>
      <c r="Y44" s="33">
        <v>3</v>
      </c>
      <c r="Z44" s="33">
        <v>8</v>
      </c>
      <c r="AA44" s="35">
        <v>0</v>
      </c>
      <c r="AB44" s="37">
        <v>42.5</v>
      </c>
    </row>
    <row r="45" spans="1:28" s="20" customFormat="1" ht="15" customHeight="1" x14ac:dyDescent="0.2">
      <c r="A45" s="32" t="s">
        <v>70</v>
      </c>
      <c r="B45" s="32" t="s">
        <v>71</v>
      </c>
      <c r="C45" s="33">
        <v>3</v>
      </c>
      <c r="D45" s="33">
        <v>2</v>
      </c>
      <c r="E45" s="33">
        <v>2</v>
      </c>
      <c r="F45" s="35">
        <v>0</v>
      </c>
      <c r="G45" s="35">
        <v>0</v>
      </c>
      <c r="H45" s="33">
        <v>3</v>
      </c>
      <c r="I45" s="33">
        <v>1</v>
      </c>
      <c r="J45" s="33">
        <v>2</v>
      </c>
      <c r="K45" s="36">
        <v>0.5</v>
      </c>
      <c r="L45" s="35">
        <v>0</v>
      </c>
      <c r="M45" s="33">
        <v>1</v>
      </c>
      <c r="N45" s="33">
        <v>2</v>
      </c>
      <c r="O45" s="33">
        <v>2</v>
      </c>
      <c r="P45" s="33">
        <v>3</v>
      </c>
      <c r="Q45" s="33">
        <v>3</v>
      </c>
      <c r="R45" s="33">
        <v>9</v>
      </c>
      <c r="S45" s="33">
        <v>9</v>
      </c>
      <c r="T45" s="33">
        <v>3</v>
      </c>
      <c r="U45" s="33">
        <v>4</v>
      </c>
      <c r="V45" s="33">
        <v>3</v>
      </c>
      <c r="W45" s="33">
        <v>5</v>
      </c>
      <c r="X45" s="33">
        <v>8</v>
      </c>
      <c r="Y45" s="33">
        <v>3</v>
      </c>
      <c r="Z45" s="33">
        <v>8</v>
      </c>
      <c r="AA45" s="35">
        <v>0</v>
      </c>
      <c r="AB45" s="37">
        <v>76.5</v>
      </c>
    </row>
    <row r="46" spans="1:28" s="20" customFormat="1" ht="15" customHeight="1" x14ac:dyDescent="0.2">
      <c r="A46" s="32" t="s">
        <v>72</v>
      </c>
      <c r="B46" s="32" t="s">
        <v>73</v>
      </c>
      <c r="C46" s="33">
        <v>1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3">
        <v>1</v>
      </c>
      <c r="J46" s="33">
        <v>2</v>
      </c>
      <c r="K46" s="36">
        <v>0.5</v>
      </c>
      <c r="L46" s="36">
        <v>0.5</v>
      </c>
      <c r="M46" s="33">
        <v>2</v>
      </c>
      <c r="N46" s="33">
        <v>2</v>
      </c>
      <c r="O46" s="35">
        <v>0</v>
      </c>
      <c r="P46" s="33">
        <v>3</v>
      </c>
      <c r="Q46" s="35">
        <v>0</v>
      </c>
      <c r="R46" s="35">
        <v>0</v>
      </c>
      <c r="S46" s="35">
        <v>0</v>
      </c>
      <c r="T46" s="33">
        <v>3</v>
      </c>
      <c r="U46" s="33">
        <v>4</v>
      </c>
      <c r="V46" s="33">
        <v>3</v>
      </c>
      <c r="W46" s="33">
        <v>5</v>
      </c>
      <c r="X46" s="33">
        <v>8</v>
      </c>
      <c r="Y46" s="33">
        <v>3</v>
      </c>
      <c r="Z46" s="33">
        <v>8</v>
      </c>
      <c r="AA46" s="35">
        <v>0</v>
      </c>
      <c r="AB46" s="34">
        <v>46</v>
      </c>
    </row>
    <row r="47" spans="1:28" s="20" customFormat="1" ht="15" customHeight="1" x14ac:dyDescent="0.2">
      <c r="A47" s="32" t="s">
        <v>74</v>
      </c>
      <c r="B47" s="32" t="s">
        <v>75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3">
        <v>1</v>
      </c>
      <c r="N47" s="33">
        <v>2</v>
      </c>
      <c r="O47" s="35">
        <v>0</v>
      </c>
      <c r="P47" s="33">
        <v>3</v>
      </c>
      <c r="Q47" s="35">
        <v>0</v>
      </c>
      <c r="R47" s="35">
        <v>0</v>
      </c>
      <c r="S47" s="35">
        <v>0</v>
      </c>
      <c r="T47" s="33">
        <v>1</v>
      </c>
      <c r="U47" s="33">
        <v>4</v>
      </c>
      <c r="V47" s="33">
        <v>3</v>
      </c>
      <c r="W47" s="33">
        <v>5</v>
      </c>
      <c r="X47" s="33">
        <v>8</v>
      </c>
      <c r="Y47" s="33">
        <v>3</v>
      </c>
      <c r="Z47" s="33">
        <v>8</v>
      </c>
      <c r="AA47" s="35">
        <v>0</v>
      </c>
      <c r="AB47" s="34">
        <v>38</v>
      </c>
    </row>
    <row r="48" spans="1:28" s="20" customFormat="1" ht="15" customHeight="1" x14ac:dyDescent="0.2">
      <c r="A48" s="32" t="s">
        <v>76</v>
      </c>
      <c r="B48" s="32" t="s">
        <v>77</v>
      </c>
      <c r="C48" s="33">
        <v>3</v>
      </c>
      <c r="D48" s="35">
        <v>0</v>
      </c>
      <c r="E48" s="33">
        <v>2</v>
      </c>
      <c r="F48" s="35">
        <v>0</v>
      </c>
      <c r="G48" s="35">
        <v>0</v>
      </c>
      <c r="H48" s="33">
        <v>3</v>
      </c>
      <c r="I48" s="33">
        <v>1</v>
      </c>
      <c r="J48" s="33">
        <v>1</v>
      </c>
      <c r="K48" s="35">
        <v>0</v>
      </c>
      <c r="L48" s="36">
        <v>0.5</v>
      </c>
      <c r="M48" s="33">
        <v>1</v>
      </c>
      <c r="N48" s="33">
        <v>2</v>
      </c>
      <c r="O48" s="33">
        <v>2</v>
      </c>
      <c r="P48" s="33">
        <v>3</v>
      </c>
      <c r="Q48" s="33">
        <v>3</v>
      </c>
      <c r="R48" s="33">
        <v>9</v>
      </c>
      <c r="S48" s="33">
        <v>9</v>
      </c>
      <c r="T48" s="33">
        <v>3</v>
      </c>
      <c r="U48" s="33">
        <v>4</v>
      </c>
      <c r="V48" s="33">
        <v>3</v>
      </c>
      <c r="W48" s="33">
        <v>5</v>
      </c>
      <c r="X48" s="33">
        <v>8</v>
      </c>
      <c r="Y48" s="33">
        <v>3</v>
      </c>
      <c r="Z48" s="33">
        <v>8</v>
      </c>
      <c r="AA48" s="35">
        <v>0</v>
      </c>
      <c r="AB48" s="37">
        <v>73.5</v>
      </c>
    </row>
    <row r="49" spans="1:28" s="20" customFormat="1" ht="15" customHeight="1" x14ac:dyDescent="0.2">
      <c r="A49" s="32" t="s">
        <v>140</v>
      </c>
      <c r="B49" s="32" t="s">
        <v>141</v>
      </c>
      <c r="C49" s="33">
        <v>3</v>
      </c>
      <c r="D49" s="33">
        <v>2</v>
      </c>
      <c r="E49" s="35">
        <v>0</v>
      </c>
      <c r="F49" s="33">
        <v>2</v>
      </c>
      <c r="G49" s="35">
        <v>0</v>
      </c>
      <c r="H49" s="35">
        <v>0</v>
      </c>
      <c r="I49" s="33">
        <v>1</v>
      </c>
      <c r="J49" s="33">
        <v>2</v>
      </c>
      <c r="K49" s="36">
        <v>0.5</v>
      </c>
      <c r="L49" s="36">
        <v>0.5</v>
      </c>
      <c r="M49" s="33">
        <v>1</v>
      </c>
      <c r="N49" s="33">
        <v>2</v>
      </c>
      <c r="O49" s="35">
        <v>0</v>
      </c>
      <c r="P49" s="33">
        <v>3</v>
      </c>
      <c r="Q49" s="35">
        <v>0</v>
      </c>
      <c r="R49" s="33">
        <v>1</v>
      </c>
      <c r="S49" s="35">
        <v>0</v>
      </c>
      <c r="T49" s="33">
        <v>3</v>
      </c>
      <c r="U49" s="33">
        <v>4</v>
      </c>
      <c r="V49" s="33">
        <v>3</v>
      </c>
      <c r="W49" s="33">
        <v>5</v>
      </c>
      <c r="X49" s="33">
        <v>8</v>
      </c>
      <c r="Y49" s="33">
        <v>3</v>
      </c>
      <c r="Z49" s="33">
        <v>8</v>
      </c>
      <c r="AA49" s="35">
        <v>0</v>
      </c>
      <c r="AB49" s="34">
        <v>52</v>
      </c>
    </row>
    <row r="50" spans="1:28" s="20" customFormat="1" ht="15" customHeight="1" x14ac:dyDescent="0.2">
      <c r="A50" s="32" t="s">
        <v>144</v>
      </c>
      <c r="B50" s="32" t="s">
        <v>145</v>
      </c>
      <c r="C50" s="33">
        <v>3</v>
      </c>
      <c r="D50" s="33">
        <v>2</v>
      </c>
      <c r="E50" s="33">
        <v>2</v>
      </c>
      <c r="F50" s="35">
        <v>0</v>
      </c>
      <c r="G50" s="33">
        <v>2</v>
      </c>
      <c r="H50" s="33">
        <v>3</v>
      </c>
      <c r="I50" s="35">
        <v>0</v>
      </c>
      <c r="J50" s="33">
        <v>2</v>
      </c>
      <c r="K50" s="36">
        <v>0.5</v>
      </c>
      <c r="L50" s="36">
        <v>0.5</v>
      </c>
      <c r="M50" s="33">
        <v>1</v>
      </c>
      <c r="N50" s="33">
        <v>2</v>
      </c>
      <c r="O50" s="33">
        <v>2</v>
      </c>
      <c r="P50" s="33">
        <v>3</v>
      </c>
      <c r="Q50" s="33">
        <v>3</v>
      </c>
      <c r="R50" s="33">
        <v>9</v>
      </c>
      <c r="S50" s="33">
        <v>9</v>
      </c>
      <c r="T50" s="33">
        <v>3</v>
      </c>
      <c r="U50" s="33">
        <v>4</v>
      </c>
      <c r="V50" s="33">
        <v>3</v>
      </c>
      <c r="W50" s="33">
        <v>5</v>
      </c>
      <c r="X50" s="33">
        <v>8</v>
      </c>
      <c r="Y50" s="33">
        <v>3</v>
      </c>
      <c r="Z50" s="33">
        <v>8</v>
      </c>
      <c r="AA50" s="35">
        <v>0</v>
      </c>
      <c r="AB50" s="34">
        <v>78</v>
      </c>
    </row>
    <row r="51" spans="1:28" s="20" customFormat="1" ht="15" customHeight="1" x14ac:dyDescent="0.2">
      <c r="A51" s="32"/>
      <c r="B51" s="32" t="s">
        <v>148</v>
      </c>
      <c r="C51" s="33">
        <v>114</v>
      </c>
      <c r="D51" s="33">
        <v>38</v>
      </c>
      <c r="E51" s="33">
        <v>44</v>
      </c>
      <c r="F51" s="33">
        <v>10</v>
      </c>
      <c r="G51" s="33">
        <v>27</v>
      </c>
      <c r="H51" s="33">
        <v>68</v>
      </c>
      <c r="I51" s="33">
        <v>28</v>
      </c>
      <c r="J51" s="33">
        <v>36</v>
      </c>
      <c r="K51" s="33">
        <v>20</v>
      </c>
      <c r="L51" s="36">
        <v>12.5</v>
      </c>
      <c r="M51" s="33">
        <v>33</v>
      </c>
      <c r="N51" s="33">
        <v>84</v>
      </c>
      <c r="O51" s="33">
        <v>69</v>
      </c>
      <c r="P51" s="33">
        <v>120</v>
      </c>
      <c r="Q51" s="33">
        <v>75</v>
      </c>
      <c r="R51" s="33">
        <v>175</v>
      </c>
      <c r="S51" s="36">
        <v>179.5</v>
      </c>
      <c r="T51" s="33">
        <v>123</v>
      </c>
      <c r="U51" s="33">
        <v>164</v>
      </c>
      <c r="V51" s="33">
        <v>116</v>
      </c>
      <c r="W51" s="33">
        <v>210</v>
      </c>
      <c r="X51" s="33">
        <v>336</v>
      </c>
      <c r="Y51" s="33">
        <v>126</v>
      </c>
      <c r="Z51" s="33">
        <v>336</v>
      </c>
      <c r="AA51" s="35">
        <v>0</v>
      </c>
      <c r="AB51" s="39"/>
    </row>
    <row r="52" spans="1:28" ht="15" customHeight="1" x14ac:dyDescent="0.25"/>
    <row r="53" spans="1:28" ht="15" customHeight="1" x14ac:dyDescent="0.25">
      <c r="A53" s="261" t="s">
        <v>208</v>
      </c>
      <c r="B53" s="261"/>
      <c r="C53" s="261"/>
    </row>
  </sheetData>
  <mergeCells count="8">
    <mergeCell ref="A53:C53"/>
    <mergeCell ref="U1:AB1"/>
    <mergeCell ref="U2:AB2"/>
    <mergeCell ref="A3:AB3"/>
    <mergeCell ref="A4:AB4"/>
    <mergeCell ref="A6:A8"/>
    <mergeCell ref="C6:AB6"/>
    <mergeCell ref="AB7:AB8"/>
  </mergeCells>
  <pageMargins left="0.39370078740157483" right="0.39370078740157483" top="0.39370078740157483" bottom="0.39370078740157483" header="0" footer="0"/>
  <pageSetup paperSize="9" scale="80" pageOrder="overThenDown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57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1.5" style="3" customWidth="1"/>
    <col min="10" max="10" width="12.1640625" style="1" customWidth="1"/>
    <col min="11" max="11" width="11.6640625" style="1" customWidth="1"/>
    <col min="12" max="14" width="9" style="3" customWidth="1"/>
  </cols>
  <sheetData>
    <row r="1" spans="1:14" s="3" customFormat="1" ht="36.950000000000003" customHeight="1" x14ac:dyDescent="0.25">
      <c r="H1" s="249" t="s">
        <v>237</v>
      </c>
      <c r="I1" s="249"/>
      <c r="J1" s="249"/>
      <c r="K1" s="249"/>
      <c r="L1" s="249"/>
      <c r="M1" s="249"/>
      <c r="N1" s="249"/>
    </row>
    <row r="2" spans="1:14" s="55" customFormat="1" ht="15" customHeight="1" x14ac:dyDescent="0.2">
      <c r="N2" s="15" t="s">
        <v>1</v>
      </c>
    </row>
    <row r="3" spans="1:14" s="20" customFormat="1" ht="15.95" customHeight="1" x14ac:dyDescent="0.25">
      <c r="A3" s="56" t="s">
        <v>238</v>
      </c>
      <c r="H3" s="272" t="s">
        <v>239</v>
      </c>
      <c r="I3" s="272"/>
      <c r="J3" s="272"/>
      <c r="K3" s="272"/>
      <c r="L3" s="272"/>
      <c r="M3" s="272"/>
      <c r="N3" s="272"/>
    </row>
    <row r="4" spans="1:14" s="20" customFormat="1" ht="15.95" customHeight="1" x14ac:dyDescent="0.25">
      <c r="A4" s="57" t="s">
        <v>240</v>
      </c>
      <c r="H4" s="273"/>
      <c r="I4" s="273"/>
      <c r="J4" s="273"/>
      <c r="K4" s="273"/>
      <c r="L4" s="273"/>
      <c r="M4" s="273"/>
      <c r="N4" s="273"/>
    </row>
    <row r="5" spans="1:14" s="20" customFormat="1" ht="41.1" customHeight="1" x14ac:dyDescent="0.2">
      <c r="A5" s="259" t="s">
        <v>241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4" s="16" customFormat="1" ht="15" customHeight="1" x14ac:dyDescent="0.25">
      <c r="A6" s="251" t="s">
        <v>242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</row>
    <row r="7" spans="1:14" s="16" customFormat="1" ht="15" customHeight="1" x14ac:dyDescent="0.25"/>
    <row r="8" spans="1:14" s="20" customFormat="1" ht="41.1" customHeight="1" x14ac:dyDescent="0.25">
      <c r="A8" s="274" t="s">
        <v>243</v>
      </c>
      <c r="B8" s="274"/>
      <c r="C8" s="274"/>
      <c r="D8" s="274" t="s">
        <v>244</v>
      </c>
      <c r="E8" s="274"/>
      <c r="F8" s="274"/>
      <c r="G8" s="274"/>
      <c r="I8" s="276" t="s">
        <v>245</v>
      </c>
      <c r="J8" s="276"/>
      <c r="K8" s="276"/>
      <c r="L8" s="276"/>
      <c r="M8" s="276"/>
      <c r="N8" s="276"/>
    </row>
    <row r="9" spans="1:14" s="20" customFormat="1" ht="71.099999999999994" customHeight="1" x14ac:dyDescent="0.2">
      <c r="A9" s="275"/>
      <c r="B9" s="275"/>
      <c r="C9" s="275"/>
      <c r="D9" s="275"/>
      <c r="E9" s="275"/>
      <c r="F9" s="275"/>
      <c r="G9" s="275"/>
    </row>
    <row r="10" spans="1:14" s="20" customFormat="1" ht="15" customHeight="1" x14ac:dyDescent="0.2"/>
    <row r="11" spans="1:14" s="58" customFormat="1" ht="15" customHeight="1" x14ac:dyDescent="0.2">
      <c r="A11" s="255" t="s">
        <v>4</v>
      </c>
      <c r="B11" s="255" t="s">
        <v>5</v>
      </c>
      <c r="C11" s="257" t="s">
        <v>246</v>
      </c>
      <c r="D11" s="257"/>
      <c r="E11" s="257"/>
      <c r="F11" s="257" t="s">
        <v>247</v>
      </c>
      <c r="G11" s="257"/>
      <c r="H11" s="257"/>
      <c r="I11" s="252" t="s">
        <v>248</v>
      </c>
      <c r="J11" s="252" t="s">
        <v>249</v>
      </c>
      <c r="K11" s="252" t="s">
        <v>250</v>
      </c>
      <c r="L11" s="277" t="s">
        <v>251</v>
      </c>
      <c r="M11" s="277" t="s">
        <v>252</v>
      </c>
      <c r="N11" s="279" t="s">
        <v>253</v>
      </c>
    </row>
    <row r="12" spans="1:14" s="2" customFormat="1" ht="110.1" customHeight="1" x14ac:dyDescent="0.25">
      <c r="A12" s="256"/>
      <c r="B12" s="256"/>
      <c r="C12" s="59" t="s">
        <v>254</v>
      </c>
      <c r="D12" s="59" t="s">
        <v>255</v>
      </c>
      <c r="E12" s="59" t="s">
        <v>256</v>
      </c>
      <c r="F12" s="59" t="s">
        <v>254</v>
      </c>
      <c r="G12" s="59" t="s">
        <v>255</v>
      </c>
      <c r="H12" s="59" t="s">
        <v>256</v>
      </c>
      <c r="I12" s="253"/>
      <c r="J12" s="253"/>
      <c r="K12" s="253"/>
      <c r="L12" s="278"/>
      <c r="M12" s="278"/>
      <c r="N12" s="280"/>
    </row>
    <row r="13" spans="1:14" s="2" customFormat="1" ht="15" customHeight="1" x14ac:dyDescent="0.25">
      <c r="A13" s="60" t="s">
        <v>118</v>
      </c>
      <c r="B13" s="61" t="s">
        <v>119</v>
      </c>
      <c r="C13" s="62">
        <v>0</v>
      </c>
      <c r="D13" s="62">
        <v>0</v>
      </c>
      <c r="E13" s="63">
        <v>0</v>
      </c>
      <c r="F13" s="62">
        <v>0</v>
      </c>
      <c r="G13" s="62">
        <v>0</v>
      </c>
      <c r="H13" s="62">
        <v>0</v>
      </c>
      <c r="I13" s="62">
        <v>0</v>
      </c>
      <c r="J13" s="64"/>
      <c r="K13" s="65">
        <v>40</v>
      </c>
      <c r="L13" s="66" t="s">
        <v>181</v>
      </c>
      <c r="M13" s="66" t="s">
        <v>181</v>
      </c>
      <c r="N13" s="67" t="s">
        <v>181</v>
      </c>
    </row>
    <row r="14" spans="1:14" s="2" customFormat="1" ht="15" customHeight="1" x14ac:dyDescent="0.25">
      <c r="A14" s="60" t="s">
        <v>116</v>
      </c>
      <c r="B14" s="61" t="s">
        <v>117</v>
      </c>
      <c r="C14" s="62">
        <v>0</v>
      </c>
      <c r="D14" s="62">
        <v>0</v>
      </c>
      <c r="E14" s="63">
        <v>0</v>
      </c>
      <c r="F14" s="62">
        <v>0</v>
      </c>
      <c r="G14" s="62">
        <v>0</v>
      </c>
      <c r="H14" s="62">
        <v>0</v>
      </c>
      <c r="I14" s="62">
        <v>0</v>
      </c>
      <c r="J14" s="64"/>
      <c r="K14" s="65">
        <v>40</v>
      </c>
      <c r="L14" s="66" t="s">
        <v>181</v>
      </c>
      <c r="M14" s="66" t="s">
        <v>181</v>
      </c>
      <c r="N14" s="67" t="s">
        <v>181</v>
      </c>
    </row>
    <row r="15" spans="1:14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928</v>
      </c>
      <c r="E15" s="63">
        <v>0</v>
      </c>
      <c r="F15" s="62">
        <v>0</v>
      </c>
      <c r="G15" s="68">
        <v>1200</v>
      </c>
      <c r="H15" s="62">
        <v>0</v>
      </c>
      <c r="I15" s="62">
        <v>0</v>
      </c>
      <c r="J15" s="64"/>
      <c r="K15" s="65">
        <v>40</v>
      </c>
      <c r="L15" s="66" t="s">
        <v>181</v>
      </c>
      <c r="M15" s="66" t="s">
        <v>181</v>
      </c>
      <c r="N15" s="67" t="s">
        <v>181</v>
      </c>
    </row>
    <row r="16" spans="1:14" s="2" customFormat="1" ht="15" customHeight="1" x14ac:dyDescent="0.25">
      <c r="A16" s="60" t="s">
        <v>124</v>
      </c>
      <c r="B16" s="61" t="s">
        <v>125</v>
      </c>
      <c r="C16" s="62">
        <v>0</v>
      </c>
      <c r="D16" s="62">
        <v>0</v>
      </c>
      <c r="E16" s="63">
        <v>0</v>
      </c>
      <c r="F16" s="62">
        <v>0</v>
      </c>
      <c r="G16" s="62">
        <v>0</v>
      </c>
      <c r="H16" s="62">
        <v>0</v>
      </c>
      <c r="I16" s="62">
        <v>0</v>
      </c>
      <c r="J16" s="64"/>
      <c r="K16" s="65">
        <v>40</v>
      </c>
      <c r="L16" s="66" t="s">
        <v>181</v>
      </c>
      <c r="M16" s="66" t="s">
        <v>181</v>
      </c>
      <c r="N16" s="67" t="s">
        <v>181</v>
      </c>
    </row>
    <row r="17" spans="1:14" s="2" customFormat="1" ht="15" customHeight="1" x14ac:dyDescent="0.25">
      <c r="A17" s="60" t="s">
        <v>126</v>
      </c>
      <c r="B17" s="61" t="s">
        <v>127</v>
      </c>
      <c r="C17" s="62">
        <v>0</v>
      </c>
      <c r="D17" s="62">
        <v>0</v>
      </c>
      <c r="E17" s="63">
        <v>0</v>
      </c>
      <c r="F17" s="62">
        <v>0</v>
      </c>
      <c r="G17" s="62">
        <v>0</v>
      </c>
      <c r="H17" s="62">
        <v>0</v>
      </c>
      <c r="I17" s="62">
        <v>0</v>
      </c>
      <c r="J17" s="64"/>
      <c r="K17" s="65">
        <v>40</v>
      </c>
      <c r="L17" s="66" t="s">
        <v>181</v>
      </c>
      <c r="M17" s="66" t="s">
        <v>181</v>
      </c>
      <c r="N17" s="67" t="s">
        <v>181</v>
      </c>
    </row>
    <row r="18" spans="1:14" s="2" customFormat="1" ht="15" customHeight="1" x14ac:dyDescent="0.25">
      <c r="A18" s="60" t="s">
        <v>14</v>
      </c>
      <c r="B18" s="61" t="s">
        <v>15</v>
      </c>
      <c r="C18" s="65">
        <v>6</v>
      </c>
      <c r="D18" s="68">
        <v>132566</v>
      </c>
      <c r="E18" s="69">
        <v>4.5260499999999997</v>
      </c>
      <c r="F18" s="65">
        <v>6</v>
      </c>
      <c r="G18" s="68">
        <v>130947</v>
      </c>
      <c r="H18" s="70">
        <v>4.5820100000000004</v>
      </c>
      <c r="I18" s="71">
        <v>1.2363999999999999</v>
      </c>
      <c r="J18" s="70">
        <v>9.2399699999999996</v>
      </c>
      <c r="K18" s="65">
        <v>36</v>
      </c>
      <c r="L18" s="66" t="s">
        <v>182</v>
      </c>
      <c r="M18" s="66" t="s">
        <v>181</v>
      </c>
      <c r="N18" s="67" t="s">
        <v>181</v>
      </c>
    </row>
    <row r="19" spans="1:14" s="2" customFormat="1" ht="15" customHeight="1" x14ac:dyDescent="0.25">
      <c r="A19" s="60" t="s">
        <v>142</v>
      </c>
      <c r="B19" s="61" t="s">
        <v>143</v>
      </c>
      <c r="C19" s="62">
        <v>0</v>
      </c>
      <c r="D19" s="62">
        <v>0</v>
      </c>
      <c r="E19" s="63">
        <v>0</v>
      </c>
      <c r="F19" s="62">
        <v>0</v>
      </c>
      <c r="G19" s="62">
        <v>0</v>
      </c>
      <c r="H19" s="62">
        <v>0</v>
      </c>
      <c r="I19" s="62">
        <v>0</v>
      </c>
      <c r="J19" s="64"/>
      <c r="K19" s="65">
        <v>40</v>
      </c>
      <c r="L19" s="66" t="s">
        <v>181</v>
      </c>
      <c r="M19" s="66" t="s">
        <v>181</v>
      </c>
      <c r="N19" s="67" t="s">
        <v>181</v>
      </c>
    </row>
    <row r="20" spans="1:14" s="2" customFormat="1" ht="15" customHeight="1" x14ac:dyDescent="0.25">
      <c r="A20" s="60" t="s">
        <v>18</v>
      </c>
      <c r="B20" s="61" t="s">
        <v>19</v>
      </c>
      <c r="C20" s="65">
        <v>2</v>
      </c>
      <c r="D20" s="68">
        <v>44759</v>
      </c>
      <c r="E20" s="69">
        <v>4.4683799999999998</v>
      </c>
      <c r="F20" s="65">
        <v>2</v>
      </c>
      <c r="G20" s="68">
        <v>43363</v>
      </c>
      <c r="H20" s="70">
        <v>4.6122300000000003</v>
      </c>
      <c r="I20" s="70">
        <v>3.21929</v>
      </c>
      <c r="J20" s="70">
        <v>9.30091</v>
      </c>
      <c r="K20" s="65">
        <v>37</v>
      </c>
      <c r="L20" s="66" t="s">
        <v>182</v>
      </c>
      <c r="M20" s="66" t="s">
        <v>181</v>
      </c>
      <c r="N20" s="67" t="s">
        <v>181</v>
      </c>
    </row>
    <row r="21" spans="1:14" s="2" customFormat="1" ht="15" customHeight="1" x14ac:dyDescent="0.25">
      <c r="A21" s="60" t="s">
        <v>108</v>
      </c>
      <c r="B21" s="61" t="s">
        <v>109</v>
      </c>
      <c r="C21" s="62">
        <v>0</v>
      </c>
      <c r="D21" s="62">
        <v>0</v>
      </c>
      <c r="E21" s="63">
        <v>0</v>
      </c>
      <c r="F21" s="62">
        <v>0</v>
      </c>
      <c r="G21" s="62">
        <v>0</v>
      </c>
      <c r="H21" s="62">
        <v>0</v>
      </c>
      <c r="I21" s="62">
        <v>0</v>
      </c>
      <c r="J21" s="64"/>
      <c r="K21" s="65">
        <v>40</v>
      </c>
      <c r="L21" s="66" t="s">
        <v>181</v>
      </c>
      <c r="M21" s="66" t="s">
        <v>181</v>
      </c>
      <c r="N21" s="67" t="s">
        <v>181</v>
      </c>
    </row>
    <row r="22" spans="1:14" s="2" customFormat="1" ht="15" customHeight="1" x14ac:dyDescent="0.25">
      <c r="A22" s="60" t="s">
        <v>22</v>
      </c>
      <c r="B22" s="61" t="s">
        <v>23</v>
      </c>
      <c r="C22" s="65">
        <v>2</v>
      </c>
      <c r="D22" s="68">
        <v>16906</v>
      </c>
      <c r="E22" s="69">
        <v>11.830120000000001</v>
      </c>
      <c r="F22" s="65">
        <v>1</v>
      </c>
      <c r="G22" s="68">
        <v>16414</v>
      </c>
      <c r="H22" s="70">
        <v>6.0923600000000002</v>
      </c>
      <c r="I22" s="70">
        <v>-48.501280000000001</v>
      </c>
      <c r="J22" s="71">
        <v>12.2857</v>
      </c>
      <c r="K22" s="65">
        <v>37</v>
      </c>
      <c r="L22" s="66" t="s">
        <v>181</v>
      </c>
      <c r="M22" s="66" t="s">
        <v>181</v>
      </c>
      <c r="N22" s="67" t="s">
        <v>181</v>
      </c>
    </row>
    <row r="23" spans="1:14" s="2" customFormat="1" ht="15" customHeight="1" x14ac:dyDescent="0.25">
      <c r="A23" s="60" t="s">
        <v>26</v>
      </c>
      <c r="B23" s="61" t="s">
        <v>27</v>
      </c>
      <c r="C23" s="62">
        <v>0</v>
      </c>
      <c r="D23" s="68">
        <v>4362</v>
      </c>
      <c r="E23" s="63">
        <v>0</v>
      </c>
      <c r="F23" s="62">
        <v>0</v>
      </c>
      <c r="G23" s="68">
        <v>4184</v>
      </c>
      <c r="H23" s="62">
        <v>0</v>
      </c>
      <c r="I23" s="62">
        <v>0</v>
      </c>
      <c r="J23" s="64"/>
      <c r="K23" s="65">
        <v>40</v>
      </c>
      <c r="L23" s="66" t="s">
        <v>181</v>
      </c>
      <c r="M23" s="66" t="s">
        <v>181</v>
      </c>
      <c r="N23" s="67" t="s">
        <v>181</v>
      </c>
    </row>
    <row r="24" spans="1:14" s="2" customFormat="1" ht="15" customHeight="1" x14ac:dyDescent="0.25">
      <c r="A24" s="60" t="s">
        <v>112</v>
      </c>
      <c r="B24" s="61" t="s">
        <v>113</v>
      </c>
      <c r="C24" s="62">
        <v>0</v>
      </c>
      <c r="D24" s="68">
        <v>26120</v>
      </c>
      <c r="E24" s="63">
        <v>0</v>
      </c>
      <c r="F24" s="65">
        <v>3</v>
      </c>
      <c r="G24" s="68">
        <v>25696</v>
      </c>
      <c r="H24" s="70">
        <v>11.67497</v>
      </c>
      <c r="I24" s="62">
        <v>0</v>
      </c>
      <c r="J24" s="70">
        <v>23.54345</v>
      </c>
      <c r="K24" s="65">
        <v>40</v>
      </c>
      <c r="L24" s="66" t="s">
        <v>182</v>
      </c>
      <c r="M24" s="66" t="s">
        <v>181</v>
      </c>
      <c r="N24" s="67" t="s">
        <v>181</v>
      </c>
    </row>
    <row r="25" spans="1:14" s="2" customFormat="1" ht="15" customHeight="1" x14ac:dyDescent="0.25">
      <c r="A25" s="60" t="s">
        <v>136</v>
      </c>
      <c r="B25" s="61" t="s">
        <v>137</v>
      </c>
      <c r="C25" s="62">
        <v>0</v>
      </c>
      <c r="D25" s="68">
        <v>12480</v>
      </c>
      <c r="E25" s="63">
        <v>0</v>
      </c>
      <c r="F25" s="65">
        <v>3</v>
      </c>
      <c r="G25" s="68">
        <v>12043</v>
      </c>
      <c r="H25" s="70">
        <v>24.910740000000001</v>
      </c>
      <c r="I25" s="62">
        <v>0</v>
      </c>
      <c r="J25" s="70">
        <v>50.234380000000002</v>
      </c>
      <c r="K25" s="65">
        <v>40</v>
      </c>
      <c r="L25" s="66" t="s">
        <v>182</v>
      </c>
      <c r="M25" s="66" t="s">
        <v>182</v>
      </c>
      <c r="N25" s="67" t="s">
        <v>182</v>
      </c>
    </row>
    <row r="26" spans="1:14" s="2" customFormat="1" ht="15" customHeight="1" x14ac:dyDescent="0.25">
      <c r="A26" s="60" t="s">
        <v>128</v>
      </c>
      <c r="B26" s="61" t="s">
        <v>129</v>
      </c>
      <c r="C26" s="65">
        <v>1</v>
      </c>
      <c r="D26" s="68">
        <v>7577</v>
      </c>
      <c r="E26" s="69">
        <v>13.197839999999999</v>
      </c>
      <c r="F26" s="65">
        <v>1</v>
      </c>
      <c r="G26" s="68">
        <v>7323</v>
      </c>
      <c r="H26" s="70">
        <v>13.655609999999999</v>
      </c>
      <c r="I26" s="70">
        <v>3.4685199999999998</v>
      </c>
      <c r="J26" s="70">
        <v>27.537559999999999</v>
      </c>
      <c r="K26" s="65">
        <v>40</v>
      </c>
      <c r="L26" s="66" t="s">
        <v>182</v>
      </c>
      <c r="M26" s="66" t="s">
        <v>181</v>
      </c>
      <c r="N26" s="67" t="s">
        <v>181</v>
      </c>
    </row>
    <row r="27" spans="1:14" s="2" customFormat="1" ht="15" customHeight="1" x14ac:dyDescent="0.25">
      <c r="A27" s="60" t="s">
        <v>30</v>
      </c>
      <c r="B27" s="61" t="s">
        <v>31</v>
      </c>
      <c r="C27" s="62">
        <v>0</v>
      </c>
      <c r="D27" s="68">
        <v>2013</v>
      </c>
      <c r="E27" s="63">
        <v>0</v>
      </c>
      <c r="F27" s="62">
        <v>0</v>
      </c>
      <c r="G27" s="68">
        <v>1873</v>
      </c>
      <c r="H27" s="62">
        <v>0</v>
      </c>
      <c r="I27" s="62">
        <v>0</v>
      </c>
      <c r="J27" s="64"/>
      <c r="K27" s="65">
        <v>40</v>
      </c>
      <c r="L27" s="66" t="s">
        <v>181</v>
      </c>
      <c r="M27" s="66" t="s">
        <v>181</v>
      </c>
      <c r="N27" s="67" t="s">
        <v>181</v>
      </c>
    </row>
    <row r="28" spans="1:14" s="2" customFormat="1" ht="15" customHeight="1" x14ac:dyDescent="0.25">
      <c r="A28" s="60" t="s">
        <v>32</v>
      </c>
      <c r="B28" s="61" t="s">
        <v>33</v>
      </c>
      <c r="C28" s="62">
        <v>0</v>
      </c>
      <c r="D28" s="68">
        <v>2681</v>
      </c>
      <c r="E28" s="63">
        <v>0</v>
      </c>
      <c r="F28" s="62">
        <v>0</v>
      </c>
      <c r="G28" s="68">
        <v>2613</v>
      </c>
      <c r="H28" s="62">
        <v>0</v>
      </c>
      <c r="I28" s="62">
        <v>0</v>
      </c>
      <c r="J28" s="64"/>
      <c r="K28" s="65">
        <v>40</v>
      </c>
      <c r="L28" s="66" t="s">
        <v>181</v>
      </c>
      <c r="M28" s="66" t="s">
        <v>181</v>
      </c>
      <c r="N28" s="67" t="s">
        <v>181</v>
      </c>
    </row>
    <row r="29" spans="1:14" s="2" customFormat="1" ht="15" customHeight="1" x14ac:dyDescent="0.25">
      <c r="A29" s="60" t="s">
        <v>34</v>
      </c>
      <c r="B29" s="61" t="s">
        <v>35</v>
      </c>
      <c r="C29" s="65">
        <v>2</v>
      </c>
      <c r="D29" s="68">
        <v>2285</v>
      </c>
      <c r="E29" s="69">
        <v>87.527349999999998</v>
      </c>
      <c r="F29" s="65">
        <v>1</v>
      </c>
      <c r="G29" s="68">
        <v>2148</v>
      </c>
      <c r="H29" s="70">
        <v>46.554929999999999</v>
      </c>
      <c r="I29" s="70">
        <v>-46.810989999999997</v>
      </c>
      <c r="J29" s="70">
        <v>93.881510000000006</v>
      </c>
      <c r="K29" s="65">
        <v>40</v>
      </c>
      <c r="L29" s="66" t="s">
        <v>181</v>
      </c>
      <c r="M29" s="66" t="s">
        <v>182</v>
      </c>
      <c r="N29" s="67" t="s">
        <v>181</v>
      </c>
    </row>
    <row r="30" spans="1:14" s="2" customFormat="1" ht="15" customHeight="1" x14ac:dyDescent="0.25">
      <c r="A30" s="60" t="s">
        <v>130</v>
      </c>
      <c r="B30" s="61" t="s">
        <v>131</v>
      </c>
      <c r="C30" s="62">
        <v>0</v>
      </c>
      <c r="D30" s="68">
        <v>10013</v>
      </c>
      <c r="E30" s="63">
        <v>0</v>
      </c>
      <c r="F30" s="62">
        <v>0</v>
      </c>
      <c r="G30" s="68">
        <v>9470</v>
      </c>
      <c r="H30" s="62">
        <v>0</v>
      </c>
      <c r="I30" s="62">
        <v>0</v>
      </c>
      <c r="J30" s="64"/>
      <c r="K30" s="65">
        <v>40</v>
      </c>
      <c r="L30" s="66" t="s">
        <v>181</v>
      </c>
      <c r="M30" s="66" t="s">
        <v>181</v>
      </c>
      <c r="N30" s="67" t="s">
        <v>181</v>
      </c>
    </row>
    <row r="31" spans="1:14" s="2" customFormat="1" ht="15" customHeight="1" x14ac:dyDescent="0.25">
      <c r="A31" s="60" t="s">
        <v>36</v>
      </c>
      <c r="B31" s="61" t="s">
        <v>37</v>
      </c>
      <c r="C31" s="65">
        <v>4</v>
      </c>
      <c r="D31" s="68">
        <v>8461</v>
      </c>
      <c r="E31" s="69">
        <v>47.275739999999999</v>
      </c>
      <c r="F31" s="65">
        <v>1</v>
      </c>
      <c r="G31" s="68">
        <v>8197</v>
      </c>
      <c r="H31" s="70">
        <v>12.199590000000001</v>
      </c>
      <c r="I31" s="70">
        <v>-74.194820000000007</v>
      </c>
      <c r="J31" s="70">
        <v>24.601389999999999</v>
      </c>
      <c r="K31" s="65">
        <v>40</v>
      </c>
      <c r="L31" s="66" t="s">
        <v>181</v>
      </c>
      <c r="M31" s="66" t="s">
        <v>181</v>
      </c>
      <c r="N31" s="67" t="s">
        <v>181</v>
      </c>
    </row>
    <row r="32" spans="1:14" s="2" customFormat="1" ht="15" customHeight="1" x14ac:dyDescent="0.25">
      <c r="A32" s="60" t="s">
        <v>38</v>
      </c>
      <c r="B32" s="61" t="s">
        <v>39</v>
      </c>
      <c r="C32" s="62">
        <v>0</v>
      </c>
      <c r="D32" s="68">
        <v>1981</v>
      </c>
      <c r="E32" s="63">
        <v>0</v>
      </c>
      <c r="F32" s="62">
        <v>0</v>
      </c>
      <c r="G32" s="68">
        <v>1925</v>
      </c>
      <c r="H32" s="62">
        <v>0</v>
      </c>
      <c r="I32" s="62">
        <v>0</v>
      </c>
      <c r="J32" s="64"/>
      <c r="K32" s="65">
        <v>40</v>
      </c>
      <c r="L32" s="66" t="s">
        <v>181</v>
      </c>
      <c r="M32" s="66" t="s">
        <v>181</v>
      </c>
      <c r="N32" s="67" t="s">
        <v>181</v>
      </c>
    </row>
    <row r="33" spans="1:14" s="2" customFormat="1" ht="15" customHeight="1" x14ac:dyDescent="0.25">
      <c r="A33" s="60" t="s">
        <v>40</v>
      </c>
      <c r="B33" s="61" t="s">
        <v>41</v>
      </c>
      <c r="C33" s="62">
        <v>0</v>
      </c>
      <c r="D33" s="68">
        <v>4358</v>
      </c>
      <c r="E33" s="63">
        <v>0</v>
      </c>
      <c r="F33" s="62">
        <v>0</v>
      </c>
      <c r="G33" s="68">
        <v>4183</v>
      </c>
      <c r="H33" s="62">
        <v>0</v>
      </c>
      <c r="I33" s="62">
        <v>0</v>
      </c>
      <c r="J33" s="64"/>
      <c r="K33" s="65">
        <v>40</v>
      </c>
      <c r="L33" s="66" t="s">
        <v>181</v>
      </c>
      <c r="M33" s="66" t="s">
        <v>181</v>
      </c>
      <c r="N33" s="67" t="s">
        <v>181</v>
      </c>
    </row>
    <row r="34" spans="1:14" s="2" customFormat="1" ht="15" customHeight="1" x14ac:dyDescent="0.25">
      <c r="A34" s="60" t="s">
        <v>146</v>
      </c>
      <c r="B34" s="61" t="s">
        <v>147</v>
      </c>
      <c r="C34" s="65">
        <v>1</v>
      </c>
      <c r="D34" s="68">
        <v>10347</v>
      </c>
      <c r="E34" s="69">
        <v>9.6646400000000003</v>
      </c>
      <c r="F34" s="62">
        <v>0</v>
      </c>
      <c r="G34" s="68">
        <v>9997</v>
      </c>
      <c r="H34" s="62">
        <v>0</v>
      </c>
      <c r="I34" s="65">
        <v>-100</v>
      </c>
      <c r="J34" s="64"/>
      <c r="K34" s="65">
        <v>40</v>
      </c>
      <c r="L34" s="66" t="s">
        <v>181</v>
      </c>
      <c r="M34" s="66" t="s">
        <v>181</v>
      </c>
      <c r="N34" s="67" t="s">
        <v>181</v>
      </c>
    </row>
    <row r="35" spans="1:14" s="2" customFormat="1" ht="15" customHeight="1" x14ac:dyDescent="0.25">
      <c r="A35" s="60" t="s">
        <v>42</v>
      </c>
      <c r="B35" s="61" t="s">
        <v>43</v>
      </c>
      <c r="C35" s="62">
        <v>0</v>
      </c>
      <c r="D35" s="68">
        <v>6663</v>
      </c>
      <c r="E35" s="63">
        <v>0</v>
      </c>
      <c r="F35" s="65">
        <v>2</v>
      </c>
      <c r="G35" s="68">
        <v>6351</v>
      </c>
      <c r="H35" s="71">
        <v>31.491099999999999</v>
      </c>
      <c r="I35" s="62">
        <v>0</v>
      </c>
      <c r="J35" s="70">
        <v>63.504159999999999</v>
      </c>
      <c r="K35" s="65">
        <v>40</v>
      </c>
      <c r="L35" s="66" t="s">
        <v>182</v>
      </c>
      <c r="M35" s="66" t="s">
        <v>182</v>
      </c>
      <c r="N35" s="67" t="s">
        <v>182</v>
      </c>
    </row>
    <row r="36" spans="1:14" s="2" customFormat="1" ht="15" customHeight="1" x14ac:dyDescent="0.25">
      <c r="A36" s="60" t="s">
        <v>44</v>
      </c>
      <c r="B36" s="61" t="s">
        <v>45</v>
      </c>
      <c r="C36" s="65">
        <v>1</v>
      </c>
      <c r="D36" s="68">
        <v>2393</v>
      </c>
      <c r="E36" s="69">
        <v>41.788550000000001</v>
      </c>
      <c r="F36" s="62">
        <v>0</v>
      </c>
      <c r="G36" s="68">
        <v>2309</v>
      </c>
      <c r="H36" s="62">
        <v>0</v>
      </c>
      <c r="I36" s="65">
        <v>-100</v>
      </c>
      <c r="J36" s="64"/>
      <c r="K36" s="65">
        <v>40</v>
      </c>
      <c r="L36" s="66" t="s">
        <v>181</v>
      </c>
      <c r="M36" s="66" t="s">
        <v>181</v>
      </c>
      <c r="N36" s="67" t="s">
        <v>181</v>
      </c>
    </row>
    <row r="37" spans="1:14" s="2" customFormat="1" ht="15" customHeight="1" x14ac:dyDescent="0.25">
      <c r="A37" s="60" t="s">
        <v>46</v>
      </c>
      <c r="B37" s="61" t="s">
        <v>47</v>
      </c>
      <c r="C37" s="65">
        <v>1</v>
      </c>
      <c r="D37" s="68">
        <v>6040</v>
      </c>
      <c r="E37" s="69">
        <v>16.556290000000001</v>
      </c>
      <c r="F37" s="62">
        <v>0</v>
      </c>
      <c r="G37" s="68">
        <v>5737</v>
      </c>
      <c r="H37" s="62">
        <v>0</v>
      </c>
      <c r="I37" s="65">
        <v>-100</v>
      </c>
      <c r="J37" s="64"/>
      <c r="K37" s="65">
        <v>40</v>
      </c>
      <c r="L37" s="66" t="s">
        <v>181</v>
      </c>
      <c r="M37" s="66" t="s">
        <v>181</v>
      </c>
      <c r="N37" s="67" t="s">
        <v>181</v>
      </c>
    </row>
    <row r="38" spans="1:14" s="2" customFormat="1" ht="15" customHeight="1" x14ac:dyDescent="0.25">
      <c r="A38" s="60" t="s">
        <v>48</v>
      </c>
      <c r="B38" s="61" t="s">
        <v>49</v>
      </c>
      <c r="C38" s="62">
        <v>0</v>
      </c>
      <c r="D38" s="68">
        <v>3338</v>
      </c>
      <c r="E38" s="63">
        <v>0</v>
      </c>
      <c r="F38" s="62">
        <v>0</v>
      </c>
      <c r="G38" s="68">
        <v>3194</v>
      </c>
      <c r="H38" s="62">
        <v>0</v>
      </c>
      <c r="I38" s="62">
        <v>0</v>
      </c>
      <c r="J38" s="64"/>
      <c r="K38" s="65">
        <v>40</v>
      </c>
      <c r="L38" s="66" t="s">
        <v>181</v>
      </c>
      <c r="M38" s="66" t="s">
        <v>181</v>
      </c>
      <c r="N38" s="67" t="s">
        <v>181</v>
      </c>
    </row>
    <row r="39" spans="1:14" s="2" customFormat="1" ht="15" customHeight="1" x14ac:dyDescent="0.25">
      <c r="A39" s="60" t="s">
        <v>50</v>
      </c>
      <c r="B39" s="61" t="s">
        <v>51</v>
      </c>
      <c r="C39" s="62">
        <v>0</v>
      </c>
      <c r="D39" s="68">
        <v>23330</v>
      </c>
      <c r="E39" s="63">
        <v>0</v>
      </c>
      <c r="F39" s="62">
        <v>0</v>
      </c>
      <c r="G39" s="68">
        <v>23701</v>
      </c>
      <c r="H39" s="62">
        <v>0</v>
      </c>
      <c r="I39" s="62">
        <v>0</v>
      </c>
      <c r="J39" s="64"/>
      <c r="K39" s="65">
        <v>40</v>
      </c>
      <c r="L39" s="66" t="s">
        <v>181</v>
      </c>
      <c r="M39" s="66" t="s">
        <v>181</v>
      </c>
      <c r="N39" s="67" t="s">
        <v>181</v>
      </c>
    </row>
    <row r="40" spans="1:14" s="2" customFormat="1" ht="15" customHeight="1" x14ac:dyDescent="0.25">
      <c r="A40" s="60" t="s">
        <v>52</v>
      </c>
      <c r="B40" s="61" t="s">
        <v>53</v>
      </c>
      <c r="C40" s="62">
        <v>0</v>
      </c>
      <c r="D40" s="68">
        <v>4462</v>
      </c>
      <c r="E40" s="63">
        <v>0</v>
      </c>
      <c r="F40" s="65">
        <v>2</v>
      </c>
      <c r="G40" s="68">
        <v>4267</v>
      </c>
      <c r="H40" s="70">
        <v>46.871339999999996</v>
      </c>
      <c r="I40" s="62">
        <v>0</v>
      </c>
      <c r="J40" s="70">
        <v>94.519570000000002</v>
      </c>
      <c r="K40" s="65">
        <v>40</v>
      </c>
      <c r="L40" s="66" t="s">
        <v>182</v>
      </c>
      <c r="M40" s="66" t="s">
        <v>182</v>
      </c>
      <c r="N40" s="67" t="s">
        <v>182</v>
      </c>
    </row>
    <row r="41" spans="1:14" s="2" customFormat="1" ht="15" customHeight="1" x14ac:dyDescent="0.25">
      <c r="A41" s="60" t="s">
        <v>54</v>
      </c>
      <c r="B41" s="61" t="s">
        <v>55</v>
      </c>
      <c r="C41" s="65">
        <v>3</v>
      </c>
      <c r="D41" s="68">
        <v>4096</v>
      </c>
      <c r="E41" s="69">
        <v>73.242189999999994</v>
      </c>
      <c r="F41" s="62">
        <v>0</v>
      </c>
      <c r="G41" s="68">
        <v>3886</v>
      </c>
      <c r="H41" s="62">
        <v>0</v>
      </c>
      <c r="I41" s="65">
        <v>-100</v>
      </c>
      <c r="J41" s="64"/>
      <c r="K41" s="65">
        <v>40</v>
      </c>
      <c r="L41" s="66" t="s">
        <v>181</v>
      </c>
      <c r="M41" s="66" t="s">
        <v>181</v>
      </c>
      <c r="N41" s="67" t="s">
        <v>181</v>
      </c>
    </row>
    <row r="42" spans="1:14" s="2" customFormat="1" ht="15" customHeight="1" x14ac:dyDescent="0.25">
      <c r="A42" s="60" t="s">
        <v>56</v>
      </c>
      <c r="B42" s="61" t="s">
        <v>57</v>
      </c>
      <c r="C42" s="65">
        <v>1</v>
      </c>
      <c r="D42" s="68">
        <v>4778</v>
      </c>
      <c r="E42" s="69">
        <v>20.929259999999999</v>
      </c>
      <c r="F42" s="62">
        <v>0</v>
      </c>
      <c r="G42" s="68">
        <v>4624</v>
      </c>
      <c r="H42" s="62">
        <v>0</v>
      </c>
      <c r="I42" s="65">
        <v>-100</v>
      </c>
      <c r="J42" s="64"/>
      <c r="K42" s="65">
        <v>40</v>
      </c>
      <c r="L42" s="66" t="s">
        <v>181</v>
      </c>
      <c r="M42" s="66" t="s">
        <v>181</v>
      </c>
      <c r="N42" s="67" t="s">
        <v>181</v>
      </c>
    </row>
    <row r="43" spans="1:14" s="2" customFormat="1" ht="15" customHeight="1" x14ac:dyDescent="0.25">
      <c r="A43" s="60" t="s">
        <v>58</v>
      </c>
      <c r="B43" s="61" t="s">
        <v>59</v>
      </c>
      <c r="C43" s="65">
        <v>2</v>
      </c>
      <c r="D43" s="68">
        <v>7221</v>
      </c>
      <c r="E43" s="69">
        <v>27.69699</v>
      </c>
      <c r="F43" s="62">
        <v>0</v>
      </c>
      <c r="G43" s="68">
        <v>6879</v>
      </c>
      <c r="H43" s="62">
        <v>0</v>
      </c>
      <c r="I43" s="65">
        <v>-100</v>
      </c>
      <c r="J43" s="64"/>
      <c r="K43" s="65">
        <v>40</v>
      </c>
      <c r="L43" s="66" t="s">
        <v>181</v>
      </c>
      <c r="M43" s="66" t="s">
        <v>181</v>
      </c>
      <c r="N43" s="67" t="s">
        <v>181</v>
      </c>
    </row>
    <row r="44" spans="1:14" s="2" customFormat="1" ht="15" customHeight="1" x14ac:dyDescent="0.25">
      <c r="A44" s="60" t="s">
        <v>60</v>
      </c>
      <c r="B44" s="61" t="s">
        <v>61</v>
      </c>
      <c r="C44" s="62">
        <v>0</v>
      </c>
      <c r="D44" s="68">
        <v>1394</v>
      </c>
      <c r="E44" s="63">
        <v>0</v>
      </c>
      <c r="F44" s="62">
        <v>0</v>
      </c>
      <c r="G44" s="68">
        <v>1313</v>
      </c>
      <c r="H44" s="62">
        <v>0</v>
      </c>
      <c r="I44" s="62">
        <v>0</v>
      </c>
      <c r="J44" s="64"/>
      <c r="K44" s="65">
        <v>40</v>
      </c>
      <c r="L44" s="66" t="s">
        <v>181</v>
      </c>
      <c r="M44" s="66" t="s">
        <v>181</v>
      </c>
      <c r="N44" s="67" t="s">
        <v>181</v>
      </c>
    </row>
    <row r="45" spans="1:14" s="2" customFormat="1" ht="15" customHeight="1" x14ac:dyDescent="0.25">
      <c r="A45" s="60" t="s">
        <v>132</v>
      </c>
      <c r="B45" s="61" t="s">
        <v>133</v>
      </c>
      <c r="C45" s="62">
        <v>0</v>
      </c>
      <c r="D45" s="68">
        <v>15371</v>
      </c>
      <c r="E45" s="63">
        <v>0</v>
      </c>
      <c r="F45" s="62">
        <v>0</v>
      </c>
      <c r="G45" s="68">
        <v>14984</v>
      </c>
      <c r="H45" s="62">
        <v>0</v>
      </c>
      <c r="I45" s="62">
        <v>0</v>
      </c>
      <c r="J45" s="64"/>
      <c r="K45" s="65">
        <v>40</v>
      </c>
      <c r="L45" s="66" t="s">
        <v>181</v>
      </c>
      <c r="M45" s="66" t="s">
        <v>181</v>
      </c>
      <c r="N45" s="67" t="s">
        <v>181</v>
      </c>
    </row>
    <row r="46" spans="1:14" s="2" customFormat="1" ht="15" customHeight="1" x14ac:dyDescent="0.25">
      <c r="A46" s="60" t="s">
        <v>134</v>
      </c>
      <c r="B46" s="61" t="s">
        <v>135</v>
      </c>
      <c r="C46" s="65">
        <v>2</v>
      </c>
      <c r="D46" s="68">
        <v>11874</v>
      </c>
      <c r="E46" s="69">
        <v>16.843520000000002</v>
      </c>
      <c r="F46" s="62">
        <v>0</v>
      </c>
      <c r="G46" s="68">
        <v>11424</v>
      </c>
      <c r="H46" s="62">
        <v>0</v>
      </c>
      <c r="I46" s="65">
        <v>-100</v>
      </c>
      <c r="J46" s="64"/>
      <c r="K46" s="65">
        <v>40</v>
      </c>
      <c r="L46" s="66" t="s">
        <v>181</v>
      </c>
      <c r="M46" s="66" t="s">
        <v>181</v>
      </c>
      <c r="N46" s="67" t="s">
        <v>181</v>
      </c>
    </row>
    <row r="47" spans="1:14" s="2" customFormat="1" ht="15" customHeight="1" x14ac:dyDescent="0.25">
      <c r="A47" s="60" t="s">
        <v>62</v>
      </c>
      <c r="B47" s="61" t="s">
        <v>63</v>
      </c>
      <c r="C47" s="65">
        <v>1</v>
      </c>
      <c r="D47" s="68">
        <v>4212</v>
      </c>
      <c r="E47" s="69">
        <v>23.741689999999998</v>
      </c>
      <c r="F47" s="62">
        <v>0</v>
      </c>
      <c r="G47" s="68">
        <v>4047</v>
      </c>
      <c r="H47" s="62">
        <v>0</v>
      </c>
      <c r="I47" s="65">
        <v>-100</v>
      </c>
      <c r="J47" s="64"/>
      <c r="K47" s="65">
        <v>40</v>
      </c>
      <c r="L47" s="66" t="s">
        <v>181</v>
      </c>
      <c r="M47" s="66" t="s">
        <v>181</v>
      </c>
      <c r="N47" s="67" t="s">
        <v>181</v>
      </c>
    </row>
    <row r="48" spans="1:14" s="2" customFormat="1" ht="15" customHeight="1" x14ac:dyDescent="0.25">
      <c r="A48" s="60" t="s">
        <v>64</v>
      </c>
      <c r="B48" s="61" t="s">
        <v>65</v>
      </c>
      <c r="C48" s="62">
        <v>0</v>
      </c>
      <c r="D48" s="68">
        <v>5287</v>
      </c>
      <c r="E48" s="63">
        <v>0</v>
      </c>
      <c r="F48" s="62">
        <v>0</v>
      </c>
      <c r="G48" s="68">
        <v>4950</v>
      </c>
      <c r="H48" s="62">
        <v>0</v>
      </c>
      <c r="I48" s="62">
        <v>0</v>
      </c>
      <c r="J48" s="64"/>
      <c r="K48" s="65">
        <v>40</v>
      </c>
      <c r="L48" s="66" t="s">
        <v>181</v>
      </c>
      <c r="M48" s="66" t="s">
        <v>181</v>
      </c>
      <c r="N48" s="67" t="s">
        <v>181</v>
      </c>
    </row>
    <row r="49" spans="1:14" s="2" customFormat="1" ht="15" customHeight="1" x14ac:dyDescent="0.25">
      <c r="A49" s="60" t="s">
        <v>66</v>
      </c>
      <c r="B49" s="61" t="s">
        <v>67</v>
      </c>
      <c r="C49" s="62">
        <v>0</v>
      </c>
      <c r="D49" s="68">
        <v>2889</v>
      </c>
      <c r="E49" s="63">
        <v>0</v>
      </c>
      <c r="F49" s="62">
        <v>0</v>
      </c>
      <c r="G49" s="68">
        <v>2766</v>
      </c>
      <c r="H49" s="62">
        <v>0</v>
      </c>
      <c r="I49" s="62">
        <v>0</v>
      </c>
      <c r="J49" s="64"/>
      <c r="K49" s="65">
        <v>40</v>
      </c>
      <c r="L49" s="66" t="s">
        <v>181</v>
      </c>
      <c r="M49" s="66" t="s">
        <v>181</v>
      </c>
      <c r="N49" s="67" t="s">
        <v>181</v>
      </c>
    </row>
    <row r="50" spans="1:14" s="2" customFormat="1" ht="15" customHeight="1" x14ac:dyDescent="0.25">
      <c r="A50" s="60" t="s">
        <v>68</v>
      </c>
      <c r="B50" s="61" t="s">
        <v>69</v>
      </c>
      <c r="C50" s="62">
        <v>0</v>
      </c>
      <c r="D50" s="68">
        <v>2623</v>
      </c>
      <c r="E50" s="63">
        <v>0</v>
      </c>
      <c r="F50" s="65">
        <v>1</v>
      </c>
      <c r="G50" s="68">
        <v>2512</v>
      </c>
      <c r="H50" s="70">
        <v>39.808920000000001</v>
      </c>
      <c r="I50" s="62">
        <v>0</v>
      </c>
      <c r="J50" s="70">
        <v>80.277670000000001</v>
      </c>
      <c r="K50" s="65">
        <v>40</v>
      </c>
      <c r="L50" s="66" t="s">
        <v>182</v>
      </c>
      <c r="M50" s="66" t="s">
        <v>182</v>
      </c>
      <c r="N50" s="67" t="s">
        <v>182</v>
      </c>
    </row>
    <row r="51" spans="1:14" s="2" customFormat="1" ht="15" customHeight="1" x14ac:dyDescent="0.25">
      <c r="A51" s="60" t="s">
        <v>138</v>
      </c>
      <c r="B51" s="61" t="s">
        <v>139</v>
      </c>
      <c r="C51" s="62">
        <v>0</v>
      </c>
      <c r="D51" s="65">
        <v>242</v>
      </c>
      <c r="E51" s="63">
        <v>0</v>
      </c>
      <c r="F51" s="62">
        <v>0</v>
      </c>
      <c r="G51" s="65">
        <v>246</v>
      </c>
      <c r="H51" s="62">
        <v>0</v>
      </c>
      <c r="I51" s="62">
        <v>0</v>
      </c>
      <c r="J51" s="64"/>
      <c r="K51" s="65">
        <v>40</v>
      </c>
      <c r="L51" s="66" t="s">
        <v>181</v>
      </c>
      <c r="M51" s="66" t="s">
        <v>181</v>
      </c>
      <c r="N51" s="67" t="s">
        <v>181</v>
      </c>
    </row>
    <row r="52" spans="1:14" s="2" customFormat="1" ht="15" customHeight="1" x14ac:dyDescent="0.25">
      <c r="A52" s="60" t="s">
        <v>70</v>
      </c>
      <c r="B52" s="61" t="s">
        <v>71</v>
      </c>
      <c r="C52" s="62">
        <v>0</v>
      </c>
      <c r="D52" s="62">
        <v>0</v>
      </c>
      <c r="E52" s="63">
        <v>0</v>
      </c>
      <c r="F52" s="62">
        <v>0</v>
      </c>
      <c r="G52" s="62">
        <v>0</v>
      </c>
      <c r="H52" s="62">
        <v>0</v>
      </c>
      <c r="I52" s="62">
        <v>0</v>
      </c>
      <c r="J52" s="64"/>
      <c r="K52" s="65">
        <v>40</v>
      </c>
      <c r="L52" s="66" t="s">
        <v>181</v>
      </c>
      <c r="M52" s="66" t="s">
        <v>181</v>
      </c>
      <c r="N52" s="67" t="s">
        <v>181</v>
      </c>
    </row>
    <row r="53" spans="1:14" s="2" customFormat="1" ht="15" customHeight="1" x14ac:dyDescent="0.25">
      <c r="A53" s="60" t="s">
        <v>72</v>
      </c>
      <c r="B53" s="61" t="s">
        <v>73</v>
      </c>
      <c r="C53" s="62">
        <v>0</v>
      </c>
      <c r="D53" s="62">
        <v>0</v>
      </c>
      <c r="E53" s="63">
        <v>0</v>
      </c>
      <c r="F53" s="62">
        <v>0</v>
      </c>
      <c r="G53" s="62">
        <v>0</v>
      </c>
      <c r="H53" s="62">
        <v>0</v>
      </c>
      <c r="I53" s="62">
        <v>0</v>
      </c>
      <c r="J53" s="64"/>
      <c r="K53" s="65">
        <v>40</v>
      </c>
      <c r="L53" s="66" t="s">
        <v>181</v>
      </c>
      <c r="M53" s="66" t="s">
        <v>181</v>
      </c>
      <c r="N53" s="67" t="s">
        <v>181</v>
      </c>
    </row>
    <row r="54" spans="1:14" s="2" customFormat="1" ht="15" customHeight="1" x14ac:dyDescent="0.25">
      <c r="A54" s="60" t="s">
        <v>74</v>
      </c>
      <c r="B54" s="61" t="s">
        <v>75</v>
      </c>
      <c r="C54" s="62">
        <v>0</v>
      </c>
      <c r="D54" s="62">
        <v>0</v>
      </c>
      <c r="E54" s="63">
        <v>0</v>
      </c>
      <c r="F54" s="62">
        <v>0</v>
      </c>
      <c r="G54" s="62">
        <v>0</v>
      </c>
      <c r="H54" s="62">
        <v>0</v>
      </c>
      <c r="I54" s="62">
        <v>0</v>
      </c>
      <c r="J54" s="64"/>
      <c r="K54" s="65">
        <v>40</v>
      </c>
      <c r="L54" s="66" t="s">
        <v>181</v>
      </c>
      <c r="M54" s="66" t="s">
        <v>181</v>
      </c>
      <c r="N54" s="67" t="s">
        <v>181</v>
      </c>
    </row>
    <row r="55" spans="1:14" s="2" customFormat="1" ht="15" customHeight="1" x14ac:dyDescent="0.25">
      <c r="A55" s="60" t="s">
        <v>76</v>
      </c>
      <c r="B55" s="61" t="s">
        <v>77</v>
      </c>
      <c r="C55" s="62">
        <v>0</v>
      </c>
      <c r="D55" s="62">
        <v>0</v>
      </c>
      <c r="E55" s="63">
        <v>0</v>
      </c>
      <c r="F55" s="62">
        <v>0</v>
      </c>
      <c r="G55" s="62">
        <v>0</v>
      </c>
      <c r="H55" s="62">
        <v>0</v>
      </c>
      <c r="I55" s="62">
        <v>0</v>
      </c>
      <c r="J55" s="64"/>
      <c r="K55" s="65">
        <v>40</v>
      </c>
      <c r="L55" s="66" t="s">
        <v>181</v>
      </c>
      <c r="M55" s="66" t="s">
        <v>181</v>
      </c>
      <c r="N55" s="67" t="s">
        <v>181</v>
      </c>
    </row>
    <row r="56" spans="1:14" s="2" customFormat="1" ht="15" customHeight="1" x14ac:dyDescent="0.25">
      <c r="A56" s="60" t="s">
        <v>140</v>
      </c>
      <c r="B56" s="61" t="s">
        <v>141</v>
      </c>
      <c r="C56" s="62">
        <v>0</v>
      </c>
      <c r="D56" s="68">
        <v>9089</v>
      </c>
      <c r="E56" s="63">
        <v>0</v>
      </c>
      <c r="F56" s="62">
        <v>0</v>
      </c>
      <c r="G56" s="68">
        <v>9597</v>
      </c>
      <c r="H56" s="62">
        <v>0</v>
      </c>
      <c r="I56" s="62">
        <v>0</v>
      </c>
      <c r="J56" s="64"/>
      <c r="K56" s="65">
        <v>40</v>
      </c>
      <c r="L56" s="66" t="s">
        <v>181</v>
      </c>
      <c r="M56" s="66" t="s">
        <v>181</v>
      </c>
      <c r="N56" s="67" t="s">
        <v>181</v>
      </c>
    </row>
    <row r="57" spans="1:14" s="2" customFormat="1" ht="15" customHeight="1" x14ac:dyDescent="0.25">
      <c r="A57" s="60" t="s">
        <v>144</v>
      </c>
      <c r="B57" s="61" t="s">
        <v>145</v>
      </c>
      <c r="C57" s="62">
        <v>0</v>
      </c>
      <c r="D57" s="62">
        <v>0</v>
      </c>
      <c r="E57" s="63">
        <v>0</v>
      </c>
      <c r="F57" s="62">
        <v>0</v>
      </c>
      <c r="G57" s="62">
        <v>0</v>
      </c>
      <c r="H57" s="62">
        <v>0</v>
      </c>
      <c r="I57" s="62">
        <v>0</v>
      </c>
      <c r="J57" s="64"/>
      <c r="K57" s="65">
        <v>40</v>
      </c>
      <c r="L57" s="66" t="s">
        <v>181</v>
      </c>
      <c r="M57" s="66" t="s">
        <v>181</v>
      </c>
      <c r="N57" s="67" t="s">
        <v>181</v>
      </c>
    </row>
  </sheetData>
  <mergeCells count="17">
    <mergeCell ref="J11:J12"/>
    <mergeCell ref="K11:K12"/>
    <mergeCell ref="L11:L12"/>
    <mergeCell ref="M11:M12"/>
    <mergeCell ref="N11:N12"/>
    <mergeCell ref="A11:A12"/>
    <mergeCell ref="B11:B12"/>
    <mergeCell ref="C11:E11"/>
    <mergeCell ref="F11:H11"/>
    <mergeCell ref="I11:I12"/>
    <mergeCell ref="H1:N1"/>
    <mergeCell ref="H3:N4"/>
    <mergeCell ref="A5:N5"/>
    <mergeCell ref="A6:N6"/>
    <mergeCell ref="A8:C9"/>
    <mergeCell ref="D8:G9"/>
    <mergeCell ref="I8:N8"/>
  </mergeCells>
  <pageMargins left="0.39370078740157483" right="0.39370078740157483" top="0.39370078740157483" bottom="0.39370078740157483" header="0" footer="0"/>
  <pageSetup paperSize="9" scale="66" pageOrder="overThenDown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57"/>
  <sheetViews>
    <sheetView view="pageBreakPreview" topLeftCell="A12" zoomScaleNormal="100" zoomScaleSheetLayoutView="100" workbookViewId="0">
      <selection activeCell="F24" sqref="F24"/>
    </sheetView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1.5" style="3" customWidth="1"/>
    <col min="10" max="10" width="12.1640625" style="1" customWidth="1"/>
    <col min="11" max="11" width="11.6640625" style="1" customWidth="1"/>
    <col min="12" max="14" width="9" style="3" customWidth="1"/>
  </cols>
  <sheetData>
    <row r="1" spans="1:14" s="3" customFormat="1" ht="36.950000000000003" customHeight="1" x14ac:dyDescent="0.25">
      <c r="H1" s="249" t="s">
        <v>257</v>
      </c>
      <c r="I1" s="249"/>
      <c r="J1" s="249"/>
      <c r="K1" s="249"/>
      <c r="L1" s="249"/>
      <c r="M1" s="249"/>
      <c r="N1" s="249"/>
    </row>
    <row r="2" spans="1:14" s="55" customFormat="1" ht="15" customHeight="1" x14ac:dyDescent="0.2">
      <c r="N2" s="15" t="s">
        <v>1</v>
      </c>
    </row>
    <row r="3" spans="1:14" s="20" customFormat="1" ht="15.95" customHeight="1" x14ac:dyDescent="0.25">
      <c r="A3" s="56" t="s">
        <v>258</v>
      </c>
      <c r="H3" s="272" t="s">
        <v>239</v>
      </c>
      <c r="I3" s="272"/>
      <c r="J3" s="272"/>
      <c r="K3" s="272"/>
      <c r="L3" s="272"/>
      <c r="M3" s="272"/>
      <c r="N3" s="272"/>
    </row>
    <row r="4" spans="1:14" s="20" customFormat="1" ht="15.95" customHeight="1" x14ac:dyDescent="0.25">
      <c r="A4" s="57" t="s">
        <v>240</v>
      </c>
      <c r="H4" s="273"/>
      <c r="I4" s="273"/>
      <c r="J4" s="273"/>
      <c r="K4" s="273"/>
      <c r="L4" s="273"/>
      <c r="M4" s="273"/>
      <c r="N4" s="273"/>
    </row>
    <row r="5" spans="1:14" s="20" customFormat="1" ht="41.1" customHeight="1" x14ac:dyDescent="0.2">
      <c r="A5" s="259" t="s">
        <v>259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4" s="16" customFormat="1" ht="15" customHeight="1" x14ac:dyDescent="0.25">
      <c r="A6" s="251" t="s">
        <v>242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</row>
    <row r="7" spans="1:14" s="16" customFormat="1" ht="15" customHeight="1" x14ac:dyDescent="0.25"/>
    <row r="8" spans="1:14" s="20" customFormat="1" ht="41.1" customHeight="1" x14ac:dyDescent="0.25">
      <c r="A8" s="274" t="s">
        <v>243</v>
      </c>
      <c r="B8" s="274"/>
      <c r="C8" s="274"/>
      <c r="D8" s="274" t="s">
        <v>244</v>
      </c>
      <c r="E8" s="274"/>
      <c r="F8" s="274"/>
      <c r="G8" s="274"/>
      <c r="I8" s="276" t="s">
        <v>260</v>
      </c>
      <c r="J8" s="276"/>
      <c r="K8" s="276"/>
      <c r="L8" s="276"/>
      <c r="M8" s="276"/>
      <c r="N8" s="276"/>
    </row>
    <row r="9" spans="1:14" s="20" customFormat="1" ht="71.099999999999994" customHeight="1" x14ac:dyDescent="0.2">
      <c r="A9" s="275"/>
      <c r="B9" s="275"/>
      <c r="C9" s="275"/>
      <c r="D9" s="275"/>
      <c r="E9" s="275"/>
      <c r="F9" s="275"/>
      <c r="G9" s="275"/>
    </row>
    <row r="10" spans="1:14" s="20" customFormat="1" ht="15" customHeight="1" x14ac:dyDescent="0.2"/>
    <row r="11" spans="1:14" s="58" customFormat="1" ht="15" customHeight="1" x14ac:dyDescent="0.2">
      <c r="A11" s="255" t="s">
        <v>4</v>
      </c>
      <c r="B11" s="255" t="s">
        <v>5</v>
      </c>
      <c r="C11" s="257" t="s">
        <v>246</v>
      </c>
      <c r="D11" s="257"/>
      <c r="E11" s="257"/>
      <c r="F11" s="257" t="s">
        <v>247</v>
      </c>
      <c r="G11" s="257"/>
      <c r="H11" s="257"/>
      <c r="I11" s="252" t="s">
        <v>248</v>
      </c>
      <c r="J11" s="252" t="s">
        <v>261</v>
      </c>
      <c r="K11" s="252" t="s">
        <v>250</v>
      </c>
      <c r="L11" s="277" t="s">
        <v>251</v>
      </c>
      <c r="M11" s="277" t="s">
        <v>252</v>
      </c>
      <c r="N11" s="279" t="s">
        <v>253</v>
      </c>
    </row>
    <row r="12" spans="1:14" s="2" customFormat="1" ht="110.1" customHeight="1" x14ac:dyDescent="0.25">
      <c r="A12" s="256"/>
      <c r="B12" s="256"/>
      <c r="C12" s="59" t="s">
        <v>262</v>
      </c>
      <c r="D12" s="59" t="s">
        <v>263</v>
      </c>
      <c r="E12" s="59" t="s">
        <v>264</v>
      </c>
      <c r="F12" s="59" t="s">
        <v>262</v>
      </c>
      <c r="G12" s="59" t="s">
        <v>263</v>
      </c>
      <c r="H12" s="59" t="s">
        <v>264</v>
      </c>
      <c r="I12" s="253"/>
      <c r="J12" s="253"/>
      <c r="K12" s="253"/>
      <c r="L12" s="278"/>
      <c r="M12" s="278"/>
      <c r="N12" s="280"/>
    </row>
    <row r="13" spans="1:14" s="2" customFormat="1" ht="15" customHeight="1" x14ac:dyDescent="0.25">
      <c r="A13" s="60" t="s">
        <v>118</v>
      </c>
      <c r="B13" s="61" t="s">
        <v>119</v>
      </c>
      <c r="C13" s="65">
        <v>196</v>
      </c>
      <c r="D13" s="68">
        <v>36381</v>
      </c>
      <c r="E13" s="69">
        <v>5.3874300000000002</v>
      </c>
      <c r="F13" s="65">
        <v>181</v>
      </c>
      <c r="G13" s="68">
        <v>36673</v>
      </c>
      <c r="H13" s="70">
        <v>4.9355099999999998</v>
      </c>
      <c r="I13" s="70">
        <v>-8.38842</v>
      </c>
      <c r="J13" s="70">
        <v>9.9528300000000005</v>
      </c>
      <c r="K13" s="72">
        <v>9.8000000000000007</v>
      </c>
      <c r="L13" s="66" t="s">
        <v>181</v>
      </c>
      <c r="M13" s="66" t="s">
        <v>182</v>
      </c>
      <c r="N13" s="67" t="s">
        <v>181</v>
      </c>
    </row>
    <row r="14" spans="1:14" s="2" customFormat="1" ht="15" customHeight="1" x14ac:dyDescent="0.25">
      <c r="A14" s="60" t="s">
        <v>116</v>
      </c>
      <c r="B14" s="61" t="s">
        <v>117</v>
      </c>
      <c r="C14" s="65">
        <v>5</v>
      </c>
      <c r="D14" s="68">
        <v>5947</v>
      </c>
      <c r="E14" s="69">
        <v>0.84075999999999995</v>
      </c>
      <c r="F14" s="65">
        <v>10</v>
      </c>
      <c r="G14" s="68">
        <v>5994</v>
      </c>
      <c r="H14" s="70">
        <v>1.6683399999999999</v>
      </c>
      <c r="I14" s="70">
        <v>98.432370000000006</v>
      </c>
      <c r="J14" s="70">
        <v>3.3643299999999998</v>
      </c>
      <c r="K14" s="72">
        <v>3.2</v>
      </c>
      <c r="L14" s="66" t="s">
        <v>182</v>
      </c>
      <c r="M14" s="66" t="s">
        <v>182</v>
      </c>
      <c r="N14" s="67" t="s">
        <v>182</v>
      </c>
    </row>
    <row r="15" spans="1:14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800</v>
      </c>
      <c r="E15" s="63">
        <v>0</v>
      </c>
      <c r="F15" s="62">
        <v>0</v>
      </c>
      <c r="G15" s="65">
        <v>854</v>
      </c>
      <c r="H15" s="62">
        <v>0</v>
      </c>
      <c r="I15" s="62">
        <v>0</v>
      </c>
      <c r="J15" s="64"/>
      <c r="K15" s="72">
        <v>2.9</v>
      </c>
      <c r="L15" s="66" t="s">
        <v>181</v>
      </c>
      <c r="M15" s="66" t="s">
        <v>181</v>
      </c>
      <c r="N15" s="67" t="s">
        <v>181</v>
      </c>
    </row>
    <row r="16" spans="1:14" s="2" customFormat="1" ht="15" customHeight="1" x14ac:dyDescent="0.25">
      <c r="A16" s="60" t="s">
        <v>124</v>
      </c>
      <c r="B16" s="61" t="s">
        <v>125</v>
      </c>
      <c r="C16" s="65">
        <v>506</v>
      </c>
      <c r="D16" s="68">
        <v>106248</v>
      </c>
      <c r="E16" s="69">
        <v>4.7624399999999998</v>
      </c>
      <c r="F16" s="65">
        <v>411</v>
      </c>
      <c r="G16" s="68">
        <v>105015</v>
      </c>
      <c r="H16" s="70">
        <v>3.9137300000000002</v>
      </c>
      <c r="I16" s="70">
        <v>-17.820910000000001</v>
      </c>
      <c r="J16" s="70">
        <v>7.8923300000000003</v>
      </c>
      <c r="K16" s="72">
        <v>9.3000000000000007</v>
      </c>
      <c r="L16" s="66" t="s">
        <v>181</v>
      </c>
      <c r="M16" s="66" t="s">
        <v>181</v>
      </c>
      <c r="N16" s="67" t="s">
        <v>181</v>
      </c>
    </row>
    <row r="17" spans="1:14" s="2" customFormat="1" ht="15" customHeight="1" x14ac:dyDescent="0.25">
      <c r="A17" s="60" t="s">
        <v>126</v>
      </c>
      <c r="B17" s="61" t="s">
        <v>127</v>
      </c>
      <c r="C17" s="65">
        <v>533</v>
      </c>
      <c r="D17" s="68">
        <v>102883</v>
      </c>
      <c r="E17" s="69">
        <v>5.1806400000000004</v>
      </c>
      <c r="F17" s="65">
        <v>379</v>
      </c>
      <c r="G17" s="68">
        <v>101443</v>
      </c>
      <c r="H17" s="70">
        <v>3.7360899999999999</v>
      </c>
      <c r="I17" s="70">
        <v>-27.883620000000001</v>
      </c>
      <c r="J17" s="70">
        <v>7.5341100000000001</v>
      </c>
      <c r="K17" s="72">
        <v>8.6</v>
      </c>
      <c r="L17" s="66" t="s">
        <v>181</v>
      </c>
      <c r="M17" s="66" t="s">
        <v>181</v>
      </c>
      <c r="N17" s="67" t="s">
        <v>181</v>
      </c>
    </row>
    <row r="18" spans="1:14" s="2" customFormat="1" ht="15" customHeight="1" x14ac:dyDescent="0.25">
      <c r="A18" s="60" t="s">
        <v>14</v>
      </c>
      <c r="B18" s="61" t="s">
        <v>15</v>
      </c>
      <c r="C18" s="62">
        <v>0</v>
      </c>
      <c r="D18" s="62">
        <v>0</v>
      </c>
      <c r="E18" s="63">
        <v>0</v>
      </c>
      <c r="F18" s="62">
        <v>0</v>
      </c>
      <c r="G18" s="62">
        <v>0</v>
      </c>
      <c r="H18" s="62">
        <v>0</v>
      </c>
      <c r="I18" s="62">
        <v>0</v>
      </c>
      <c r="J18" s="64"/>
      <c r="K18" s="72">
        <v>10.7</v>
      </c>
      <c r="L18" s="66" t="s">
        <v>181</v>
      </c>
      <c r="M18" s="66" t="s">
        <v>181</v>
      </c>
      <c r="N18" s="67" t="s">
        <v>181</v>
      </c>
    </row>
    <row r="19" spans="1:14" s="2" customFormat="1" ht="15" customHeight="1" x14ac:dyDescent="0.25">
      <c r="A19" s="60" t="s">
        <v>142</v>
      </c>
      <c r="B19" s="61" t="s">
        <v>143</v>
      </c>
      <c r="C19" s="65">
        <v>590</v>
      </c>
      <c r="D19" s="68">
        <v>92824</v>
      </c>
      <c r="E19" s="69">
        <v>6.3561100000000001</v>
      </c>
      <c r="F19" s="65">
        <v>530</v>
      </c>
      <c r="G19" s="68">
        <v>91913</v>
      </c>
      <c r="H19" s="70">
        <v>5.7663200000000003</v>
      </c>
      <c r="I19" s="71">
        <v>-9.2790999999999997</v>
      </c>
      <c r="J19" s="70">
        <v>11.628220000000001</v>
      </c>
      <c r="K19" s="65">
        <v>13</v>
      </c>
      <c r="L19" s="66" t="s">
        <v>181</v>
      </c>
      <c r="M19" s="66" t="s">
        <v>181</v>
      </c>
      <c r="N19" s="67" t="s">
        <v>181</v>
      </c>
    </row>
    <row r="20" spans="1:14" s="2" customFormat="1" ht="15" customHeight="1" x14ac:dyDescent="0.25">
      <c r="A20" s="60" t="s">
        <v>18</v>
      </c>
      <c r="B20" s="61" t="s">
        <v>19</v>
      </c>
      <c r="C20" s="62">
        <v>0</v>
      </c>
      <c r="D20" s="62">
        <v>0</v>
      </c>
      <c r="E20" s="63">
        <v>0</v>
      </c>
      <c r="F20" s="62">
        <v>0</v>
      </c>
      <c r="G20" s="62">
        <v>0</v>
      </c>
      <c r="H20" s="62">
        <v>0</v>
      </c>
      <c r="I20" s="62">
        <v>0</v>
      </c>
      <c r="J20" s="64"/>
      <c r="K20" s="72">
        <v>10.7</v>
      </c>
      <c r="L20" s="66" t="s">
        <v>181</v>
      </c>
      <c r="M20" s="66" t="s">
        <v>181</v>
      </c>
      <c r="N20" s="67" t="s">
        <v>181</v>
      </c>
    </row>
    <row r="21" spans="1:14" s="2" customFormat="1" ht="15" customHeight="1" x14ac:dyDescent="0.25">
      <c r="A21" s="60" t="s">
        <v>108</v>
      </c>
      <c r="B21" s="61" t="s">
        <v>109</v>
      </c>
      <c r="C21" s="65">
        <v>323</v>
      </c>
      <c r="D21" s="68">
        <v>46504</v>
      </c>
      <c r="E21" s="69">
        <v>6.94564</v>
      </c>
      <c r="F21" s="65">
        <v>282</v>
      </c>
      <c r="G21" s="68">
        <v>45886</v>
      </c>
      <c r="H21" s="70">
        <v>6.14567</v>
      </c>
      <c r="I21" s="70">
        <v>-11.51759</v>
      </c>
      <c r="J21" s="71">
        <v>12.3932</v>
      </c>
      <c r="K21" s="72">
        <v>13.4</v>
      </c>
      <c r="L21" s="66" t="s">
        <v>181</v>
      </c>
      <c r="M21" s="66" t="s">
        <v>181</v>
      </c>
      <c r="N21" s="67" t="s">
        <v>181</v>
      </c>
    </row>
    <row r="22" spans="1:14" s="2" customFormat="1" ht="15" customHeight="1" x14ac:dyDescent="0.25">
      <c r="A22" s="60" t="s">
        <v>22</v>
      </c>
      <c r="B22" s="61" t="s">
        <v>23</v>
      </c>
      <c r="C22" s="62">
        <v>0</v>
      </c>
      <c r="D22" s="62">
        <v>0</v>
      </c>
      <c r="E22" s="63">
        <v>0</v>
      </c>
      <c r="F22" s="62">
        <v>0</v>
      </c>
      <c r="G22" s="62">
        <v>0</v>
      </c>
      <c r="H22" s="62">
        <v>0</v>
      </c>
      <c r="I22" s="62">
        <v>0</v>
      </c>
      <c r="J22" s="64"/>
      <c r="K22" s="72">
        <v>10.7</v>
      </c>
      <c r="L22" s="66" t="s">
        <v>181</v>
      </c>
      <c r="M22" s="66" t="s">
        <v>181</v>
      </c>
      <c r="N22" s="67" t="s">
        <v>181</v>
      </c>
    </row>
    <row r="23" spans="1:14" s="2" customFormat="1" ht="15" customHeight="1" x14ac:dyDescent="0.25">
      <c r="A23" s="60" t="s">
        <v>26</v>
      </c>
      <c r="B23" s="61" t="s">
        <v>27</v>
      </c>
      <c r="C23" s="65">
        <v>113</v>
      </c>
      <c r="D23" s="68">
        <v>12365</v>
      </c>
      <c r="E23" s="73">
        <v>9.1387</v>
      </c>
      <c r="F23" s="65">
        <v>77</v>
      </c>
      <c r="G23" s="68">
        <v>11967</v>
      </c>
      <c r="H23" s="70">
        <v>6.4343599999999999</v>
      </c>
      <c r="I23" s="70">
        <v>-29.592169999999999</v>
      </c>
      <c r="J23" s="70">
        <v>12.97537</v>
      </c>
      <c r="K23" s="72">
        <v>14.9</v>
      </c>
      <c r="L23" s="66" t="s">
        <v>181</v>
      </c>
      <c r="M23" s="66" t="s">
        <v>181</v>
      </c>
      <c r="N23" s="67" t="s">
        <v>181</v>
      </c>
    </row>
    <row r="24" spans="1:14" s="2" customFormat="1" ht="15" customHeight="1" x14ac:dyDescent="0.25">
      <c r="A24" s="60" t="s">
        <v>112</v>
      </c>
      <c r="B24" s="61" t="s">
        <v>113</v>
      </c>
      <c r="C24" s="65">
        <v>342</v>
      </c>
      <c r="D24" s="68">
        <v>56236</v>
      </c>
      <c r="E24" s="69">
        <v>6.0815099999999997</v>
      </c>
      <c r="F24" s="65">
        <v>289</v>
      </c>
      <c r="G24" s="68">
        <v>56112</v>
      </c>
      <c r="H24" s="70">
        <v>5.1504099999999999</v>
      </c>
      <c r="I24" s="70">
        <v>-15.31034</v>
      </c>
      <c r="J24" s="70">
        <v>10.386189999999999</v>
      </c>
      <c r="K24" s="65">
        <v>11</v>
      </c>
      <c r="L24" s="66" t="s">
        <v>181</v>
      </c>
      <c r="M24" s="66" t="s">
        <v>181</v>
      </c>
      <c r="N24" s="67" t="s">
        <v>181</v>
      </c>
    </row>
    <row r="25" spans="1:14" s="2" customFormat="1" ht="15" customHeight="1" x14ac:dyDescent="0.25">
      <c r="A25" s="60" t="s">
        <v>136</v>
      </c>
      <c r="B25" s="61" t="s">
        <v>137</v>
      </c>
      <c r="C25" s="65">
        <v>240</v>
      </c>
      <c r="D25" s="68">
        <v>31963</v>
      </c>
      <c r="E25" s="69">
        <v>7.50868</v>
      </c>
      <c r="F25" s="65">
        <v>165</v>
      </c>
      <c r="G25" s="68">
        <v>31462</v>
      </c>
      <c r="H25" s="70">
        <v>5.2444199999999999</v>
      </c>
      <c r="I25" s="70">
        <v>-30.15523</v>
      </c>
      <c r="J25" s="70">
        <v>10.57577</v>
      </c>
      <c r="K25" s="72">
        <v>12.2</v>
      </c>
      <c r="L25" s="66" t="s">
        <v>181</v>
      </c>
      <c r="M25" s="66" t="s">
        <v>181</v>
      </c>
      <c r="N25" s="67" t="s">
        <v>181</v>
      </c>
    </row>
    <row r="26" spans="1:14" s="2" customFormat="1" ht="15" customHeight="1" x14ac:dyDescent="0.25">
      <c r="A26" s="60" t="s">
        <v>128</v>
      </c>
      <c r="B26" s="61" t="s">
        <v>129</v>
      </c>
      <c r="C26" s="65">
        <v>181</v>
      </c>
      <c r="D26" s="68">
        <v>21958</v>
      </c>
      <c r="E26" s="69">
        <v>8.2430099999999999</v>
      </c>
      <c r="F26" s="65">
        <v>142</v>
      </c>
      <c r="G26" s="68">
        <v>21525</v>
      </c>
      <c r="H26" s="70">
        <v>6.5969800000000003</v>
      </c>
      <c r="I26" s="71">
        <v>-19.968800000000002</v>
      </c>
      <c r="J26" s="71">
        <v>13.3033</v>
      </c>
      <c r="K26" s="65">
        <v>14</v>
      </c>
      <c r="L26" s="66" t="s">
        <v>181</v>
      </c>
      <c r="M26" s="66" t="s">
        <v>181</v>
      </c>
      <c r="N26" s="67" t="s">
        <v>181</v>
      </c>
    </row>
    <row r="27" spans="1:14" s="2" customFormat="1" ht="15" customHeight="1" x14ac:dyDescent="0.25">
      <c r="A27" s="60" t="s">
        <v>30</v>
      </c>
      <c r="B27" s="61" t="s">
        <v>31</v>
      </c>
      <c r="C27" s="65">
        <v>52</v>
      </c>
      <c r="D27" s="68">
        <v>6630</v>
      </c>
      <c r="E27" s="69">
        <v>7.84314</v>
      </c>
      <c r="F27" s="65">
        <v>33</v>
      </c>
      <c r="G27" s="68">
        <v>6398</v>
      </c>
      <c r="H27" s="70">
        <v>5.1578600000000003</v>
      </c>
      <c r="I27" s="70">
        <v>-34.237310000000001</v>
      </c>
      <c r="J27" s="70">
        <v>10.401210000000001</v>
      </c>
      <c r="K27" s="72">
        <v>11.6</v>
      </c>
      <c r="L27" s="66" t="s">
        <v>181</v>
      </c>
      <c r="M27" s="66" t="s">
        <v>181</v>
      </c>
      <c r="N27" s="67" t="s">
        <v>181</v>
      </c>
    </row>
    <row r="28" spans="1:14" s="2" customFormat="1" ht="15" customHeight="1" x14ac:dyDescent="0.25">
      <c r="A28" s="60" t="s">
        <v>32</v>
      </c>
      <c r="B28" s="61" t="s">
        <v>33</v>
      </c>
      <c r="C28" s="65">
        <v>65</v>
      </c>
      <c r="D28" s="68">
        <v>8828</v>
      </c>
      <c r="E28" s="69">
        <v>7.36294</v>
      </c>
      <c r="F28" s="65">
        <v>49</v>
      </c>
      <c r="G28" s="68">
        <v>8496</v>
      </c>
      <c r="H28" s="70">
        <v>5.7674200000000004</v>
      </c>
      <c r="I28" s="71">
        <v>-21.669599999999999</v>
      </c>
      <c r="J28" s="70">
        <v>11.63043</v>
      </c>
      <c r="K28" s="72">
        <v>12.9</v>
      </c>
      <c r="L28" s="66" t="s">
        <v>181</v>
      </c>
      <c r="M28" s="66" t="s">
        <v>181</v>
      </c>
      <c r="N28" s="67" t="s">
        <v>181</v>
      </c>
    </row>
    <row r="29" spans="1:14" s="2" customFormat="1" ht="15" customHeight="1" x14ac:dyDescent="0.25">
      <c r="A29" s="60" t="s">
        <v>34</v>
      </c>
      <c r="B29" s="61" t="s">
        <v>35</v>
      </c>
      <c r="C29" s="65">
        <v>40</v>
      </c>
      <c r="D29" s="68">
        <v>7347</v>
      </c>
      <c r="E29" s="73">
        <v>5.4443999999999999</v>
      </c>
      <c r="F29" s="65">
        <v>33</v>
      </c>
      <c r="G29" s="68">
        <v>7097</v>
      </c>
      <c r="H29" s="70">
        <v>4.6498499999999998</v>
      </c>
      <c r="I29" s="70">
        <v>-14.59389</v>
      </c>
      <c r="J29" s="70">
        <v>9.3767700000000005</v>
      </c>
      <c r="K29" s="72">
        <v>8.5</v>
      </c>
      <c r="L29" s="66" t="s">
        <v>181</v>
      </c>
      <c r="M29" s="66" t="s">
        <v>182</v>
      </c>
      <c r="N29" s="67" t="s">
        <v>181</v>
      </c>
    </row>
    <row r="30" spans="1:14" s="2" customFormat="1" ht="15" customHeight="1" x14ac:dyDescent="0.25">
      <c r="A30" s="60" t="s">
        <v>130</v>
      </c>
      <c r="B30" s="61" t="s">
        <v>131</v>
      </c>
      <c r="C30" s="65">
        <v>169</v>
      </c>
      <c r="D30" s="68">
        <v>24322</v>
      </c>
      <c r="E30" s="69">
        <v>6.9484399999999997</v>
      </c>
      <c r="F30" s="65">
        <v>129</v>
      </c>
      <c r="G30" s="68">
        <v>23533</v>
      </c>
      <c r="H30" s="70">
        <v>5.4816599999999998</v>
      </c>
      <c r="I30" s="70">
        <v>-21.109490000000001</v>
      </c>
      <c r="J30" s="70">
        <v>11.054180000000001</v>
      </c>
      <c r="K30" s="72">
        <v>10.6</v>
      </c>
      <c r="L30" s="66" t="s">
        <v>181</v>
      </c>
      <c r="M30" s="66" t="s">
        <v>182</v>
      </c>
      <c r="N30" s="67" t="s">
        <v>181</v>
      </c>
    </row>
    <row r="31" spans="1:14" s="2" customFormat="1" ht="15" customHeight="1" x14ac:dyDescent="0.25">
      <c r="A31" s="60" t="s">
        <v>36</v>
      </c>
      <c r="B31" s="61" t="s">
        <v>37</v>
      </c>
      <c r="C31" s="65">
        <v>142</v>
      </c>
      <c r="D31" s="68">
        <v>22108</v>
      </c>
      <c r="E31" s="69">
        <v>6.4230099999999997</v>
      </c>
      <c r="F31" s="65">
        <v>122</v>
      </c>
      <c r="G31" s="68">
        <v>21517</v>
      </c>
      <c r="H31" s="70">
        <v>5.6699400000000004</v>
      </c>
      <c r="I31" s="70">
        <v>-11.72457</v>
      </c>
      <c r="J31" s="70">
        <v>11.433859999999999</v>
      </c>
      <c r="K31" s="72">
        <v>12.6</v>
      </c>
      <c r="L31" s="66" t="s">
        <v>181</v>
      </c>
      <c r="M31" s="66" t="s">
        <v>181</v>
      </c>
      <c r="N31" s="67" t="s">
        <v>181</v>
      </c>
    </row>
    <row r="32" spans="1:14" s="2" customFormat="1" ht="15" customHeight="1" x14ac:dyDescent="0.25">
      <c r="A32" s="60" t="s">
        <v>38</v>
      </c>
      <c r="B32" s="61" t="s">
        <v>39</v>
      </c>
      <c r="C32" s="65">
        <v>49</v>
      </c>
      <c r="D32" s="68">
        <v>6505</v>
      </c>
      <c r="E32" s="69">
        <v>7.5326700000000004</v>
      </c>
      <c r="F32" s="65">
        <v>44</v>
      </c>
      <c r="G32" s="68">
        <v>6252</v>
      </c>
      <c r="H32" s="70">
        <v>7.03775</v>
      </c>
      <c r="I32" s="70">
        <v>-6.5703100000000001</v>
      </c>
      <c r="J32" s="70">
        <v>14.19215</v>
      </c>
      <c r="K32" s="72">
        <v>12.2</v>
      </c>
      <c r="L32" s="66" t="s">
        <v>181</v>
      </c>
      <c r="M32" s="66" t="s">
        <v>182</v>
      </c>
      <c r="N32" s="67" t="s">
        <v>181</v>
      </c>
    </row>
    <row r="33" spans="1:14" s="2" customFormat="1" ht="15" customHeight="1" x14ac:dyDescent="0.25">
      <c r="A33" s="60" t="s">
        <v>40</v>
      </c>
      <c r="B33" s="61" t="s">
        <v>41</v>
      </c>
      <c r="C33" s="65">
        <v>74</v>
      </c>
      <c r="D33" s="68">
        <v>11720</v>
      </c>
      <c r="E33" s="69">
        <v>6.3139900000000004</v>
      </c>
      <c r="F33" s="65">
        <v>62</v>
      </c>
      <c r="G33" s="68">
        <v>11395</v>
      </c>
      <c r="H33" s="70">
        <v>5.4409799999999997</v>
      </c>
      <c r="I33" s="71">
        <v>-13.826599999999999</v>
      </c>
      <c r="J33" s="70">
        <v>10.97214</v>
      </c>
      <c r="K33" s="72">
        <v>11.3</v>
      </c>
      <c r="L33" s="66" t="s">
        <v>181</v>
      </c>
      <c r="M33" s="66" t="s">
        <v>181</v>
      </c>
      <c r="N33" s="67" t="s">
        <v>181</v>
      </c>
    </row>
    <row r="34" spans="1:14" s="2" customFormat="1" ht="15" customHeight="1" x14ac:dyDescent="0.25">
      <c r="A34" s="60" t="s">
        <v>146</v>
      </c>
      <c r="B34" s="61" t="s">
        <v>147</v>
      </c>
      <c r="C34" s="65">
        <v>206</v>
      </c>
      <c r="D34" s="68">
        <v>29976</v>
      </c>
      <c r="E34" s="69">
        <v>6.87216</v>
      </c>
      <c r="F34" s="65">
        <v>165</v>
      </c>
      <c r="G34" s="68">
        <v>28919</v>
      </c>
      <c r="H34" s="70">
        <v>5.7055899999999999</v>
      </c>
      <c r="I34" s="71">
        <v>-16.975300000000001</v>
      </c>
      <c r="J34" s="70">
        <v>11.505750000000001</v>
      </c>
      <c r="K34" s="72">
        <v>13.1</v>
      </c>
      <c r="L34" s="66" t="s">
        <v>181</v>
      </c>
      <c r="M34" s="66" t="s">
        <v>181</v>
      </c>
      <c r="N34" s="67" t="s">
        <v>181</v>
      </c>
    </row>
    <row r="35" spans="1:14" s="2" customFormat="1" ht="15" customHeight="1" x14ac:dyDescent="0.25">
      <c r="A35" s="60" t="s">
        <v>42</v>
      </c>
      <c r="B35" s="61" t="s">
        <v>43</v>
      </c>
      <c r="C35" s="65">
        <v>134</v>
      </c>
      <c r="D35" s="68">
        <v>18872</v>
      </c>
      <c r="E35" s="69">
        <v>7.1004699999999996</v>
      </c>
      <c r="F35" s="65">
        <v>126</v>
      </c>
      <c r="G35" s="68">
        <v>18367</v>
      </c>
      <c r="H35" s="70">
        <v>6.8601299999999998</v>
      </c>
      <c r="I35" s="70">
        <v>-3.3848500000000001</v>
      </c>
      <c r="J35" s="70">
        <v>13.833970000000001</v>
      </c>
      <c r="K35" s="65">
        <v>13</v>
      </c>
      <c r="L35" s="66" t="s">
        <v>181</v>
      </c>
      <c r="M35" s="66" t="s">
        <v>182</v>
      </c>
      <c r="N35" s="67" t="s">
        <v>181</v>
      </c>
    </row>
    <row r="36" spans="1:14" s="2" customFormat="1" ht="15" customHeight="1" x14ac:dyDescent="0.25">
      <c r="A36" s="60" t="s">
        <v>44</v>
      </c>
      <c r="B36" s="61" t="s">
        <v>45</v>
      </c>
      <c r="C36" s="65">
        <v>78</v>
      </c>
      <c r="D36" s="68">
        <v>7966</v>
      </c>
      <c r="E36" s="69">
        <v>9.7916100000000004</v>
      </c>
      <c r="F36" s="65">
        <v>48</v>
      </c>
      <c r="G36" s="68">
        <v>7629</v>
      </c>
      <c r="H36" s="70">
        <v>6.2917800000000002</v>
      </c>
      <c r="I36" s="70">
        <v>-35.74315</v>
      </c>
      <c r="J36" s="70">
        <v>12.687849999999999</v>
      </c>
      <c r="K36" s="72">
        <v>12.8</v>
      </c>
      <c r="L36" s="66" t="s">
        <v>181</v>
      </c>
      <c r="M36" s="66" t="s">
        <v>181</v>
      </c>
      <c r="N36" s="67" t="s">
        <v>181</v>
      </c>
    </row>
    <row r="37" spans="1:14" s="2" customFormat="1" ht="15" customHeight="1" x14ac:dyDescent="0.25">
      <c r="A37" s="60" t="s">
        <v>46</v>
      </c>
      <c r="B37" s="61" t="s">
        <v>47</v>
      </c>
      <c r="C37" s="65">
        <v>128</v>
      </c>
      <c r="D37" s="68">
        <v>16065</v>
      </c>
      <c r="E37" s="69">
        <v>7.9676299999999998</v>
      </c>
      <c r="F37" s="65">
        <v>93</v>
      </c>
      <c r="G37" s="68">
        <v>15420</v>
      </c>
      <c r="H37" s="70">
        <v>6.0311300000000001</v>
      </c>
      <c r="I37" s="70">
        <v>-24.304590000000001</v>
      </c>
      <c r="J37" s="70">
        <v>12.162229999999999</v>
      </c>
      <c r="K37" s="72">
        <v>13.5</v>
      </c>
      <c r="L37" s="66" t="s">
        <v>181</v>
      </c>
      <c r="M37" s="66" t="s">
        <v>181</v>
      </c>
      <c r="N37" s="67" t="s">
        <v>181</v>
      </c>
    </row>
    <row r="38" spans="1:14" s="2" customFormat="1" ht="15" customHeight="1" x14ac:dyDescent="0.25">
      <c r="A38" s="60" t="s">
        <v>48</v>
      </c>
      <c r="B38" s="61" t="s">
        <v>49</v>
      </c>
      <c r="C38" s="65">
        <v>84</v>
      </c>
      <c r="D38" s="68">
        <v>9643</v>
      </c>
      <c r="E38" s="69">
        <v>8.7109799999999993</v>
      </c>
      <c r="F38" s="65">
        <v>68</v>
      </c>
      <c r="G38" s="68">
        <v>9437</v>
      </c>
      <c r="H38" s="70">
        <v>7.2056800000000001</v>
      </c>
      <c r="I38" s="70">
        <v>-17.28049</v>
      </c>
      <c r="J38" s="70">
        <v>14.53079</v>
      </c>
      <c r="K38" s="72">
        <v>13.4</v>
      </c>
      <c r="L38" s="66" t="s">
        <v>181</v>
      </c>
      <c r="M38" s="66" t="s">
        <v>182</v>
      </c>
      <c r="N38" s="67" t="s">
        <v>181</v>
      </c>
    </row>
    <row r="39" spans="1:14" s="2" customFormat="1" ht="15" customHeight="1" x14ac:dyDescent="0.25">
      <c r="A39" s="60" t="s">
        <v>50</v>
      </c>
      <c r="B39" s="61" t="s">
        <v>51</v>
      </c>
      <c r="C39" s="65">
        <v>257</v>
      </c>
      <c r="D39" s="68">
        <v>52873</v>
      </c>
      <c r="E39" s="73">
        <v>4.8606999999999996</v>
      </c>
      <c r="F39" s="65">
        <v>213</v>
      </c>
      <c r="G39" s="68">
        <v>53071</v>
      </c>
      <c r="H39" s="70">
        <v>4.01349</v>
      </c>
      <c r="I39" s="70">
        <v>-17.429790000000001</v>
      </c>
      <c r="J39" s="71">
        <v>8.0935000000000006</v>
      </c>
      <c r="K39" s="72">
        <v>8.1999999999999993</v>
      </c>
      <c r="L39" s="66" t="s">
        <v>181</v>
      </c>
      <c r="M39" s="66" t="s">
        <v>181</v>
      </c>
      <c r="N39" s="67" t="s">
        <v>181</v>
      </c>
    </row>
    <row r="40" spans="1:14" s="2" customFormat="1" ht="15" customHeight="1" x14ac:dyDescent="0.25">
      <c r="A40" s="60" t="s">
        <v>52</v>
      </c>
      <c r="B40" s="61" t="s">
        <v>53</v>
      </c>
      <c r="C40" s="65">
        <v>67</v>
      </c>
      <c r="D40" s="68">
        <v>11371</v>
      </c>
      <c r="E40" s="69">
        <v>5.8921799999999998</v>
      </c>
      <c r="F40" s="65">
        <v>53</v>
      </c>
      <c r="G40" s="68">
        <v>11226</v>
      </c>
      <c r="H40" s="70">
        <v>4.7211800000000004</v>
      </c>
      <c r="I40" s="71">
        <v>-19.873799999999999</v>
      </c>
      <c r="J40" s="70">
        <v>9.5206099999999996</v>
      </c>
      <c r="K40" s="72">
        <v>10.8</v>
      </c>
      <c r="L40" s="66" t="s">
        <v>181</v>
      </c>
      <c r="M40" s="66" t="s">
        <v>181</v>
      </c>
      <c r="N40" s="67" t="s">
        <v>181</v>
      </c>
    </row>
    <row r="41" spans="1:14" s="2" customFormat="1" ht="15" customHeight="1" x14ac:dyDescent="0.25">
      <c r="A41" s="60" t="s">
        <v>54</v>
      </c>
      <c r="B41" s="61" t="s">
        <v>55</v>
      </c>
      <c r="C41" s="65">
        <v>73</v>
      </c>
      <c r="D41" s="68">
        <v>11574</v>
      </c>
      <c r="E41" s="69">
        <v>6.3072400000000002</v>
      </c>
      <c r="F41" s="65">
        <v>65</v>
      </c>
      <c r="G41" s="68">
        <v>11193</v>
      </c>
      <c r="H41" s="71">
        <v>5.8071999999999999</v>
      </c>
      <c r="I41" s="70">
        <v>-7.9280299999999997</v>
      </c>
      <c r="J41" s="70">
        <v>11.710649999999999</v>
      </c>
      <c r="K41" s="72">
        <v>12.6</v>
      </c>
      <c r="L41" s="66" t="s">
        <v>181</v>
      </c>
      <c r="M41" s="66" t="s">
        <v>181</v>
      </c>
      <c r="N41" s="67" t="s">
        <v>181</v>
      </c>
    </row>
    <row r="42" spans="1:14" s="2" customFormat="1" ht="15" customHeight="1" x14ac:dyDescent="0.25">
      <c r="A42" s="60" t="s">
        <v>56</v>
      </c>
      <c r="B42" s="61" t="s">
        <v>57</v>
      </c>
      <c r="C42" s="65">
        <v>100</v>
      </c>
      <c r="D42" s="68">
        <v>12104</v>
      </c>
      <c r="E42" s="69">
        <v>8.26173</v>
      </c>
      <c r="F42" s="65">
        <v>58</v>
      </c>
      <c r="G42" s="68">
        <v>11846</v>
      </c>
      <c r="H42" s="70">
        <v>4.8961699999999997</v>
      </c>
      <c r="I42" s="70">
        <v>-40.736750000000001</v>
      </c>
      <c r="J42" s="70">
        <v>9.8734900000000003</v>
      </c>
      <c r="K42" s="65">
        <v>14</v>
      </c>
      <c r="L42" s="66" t="s">
        <v>181</v>
      </c>
      <c r="M42" s="66" t="s">
        <v>181</v>
      </c>
      <c r="N42" s="67" t="s">
        <v>181</v>
      </c>
    </row>
    <row r="43" spans="1:14" s="2" customFormat="1" ht="15" customHeight="1" x14ac:dyDescent="0.25">
      <c r="A43" s="60" t="s">
        <v>58</v>
      </c>
      <c r="B43" s="61" t="s">
        <v>59</v>
      </c>
      <c r="C43" s="65">
        <v>120</v>
      </c>
      <c r="D43" s="68">
        <v>18840</v>
      </c>
      <c r="E43" s="69">
        <v>6.3694300000000004</v>
      </c>
      <c r="F43" s="65">
        <v>76</v>
      </c>
      <c r="G43" s="68">
        <v>18374</v>
      </c>
      <c r="H43" s="70">
        <v>4.1362800000000002</v>
      </c>
      <c r="I43" s="70">
        <v>-35.06044</v>
      </c>
      <c r="J43" s="70">
        <v>8.3411200000000001</v>
      </c>
      <c r="K43" s="72">
        <v>12.2</v>
      </c>
      <c r="L43" s="66" t="s">
        <v>181</v>
      </c>
      <c r="M43" s="66" t="s">
        <v>181</v>
      </c>
      <c r="N43" s="67" t="s">
        <v>181</v>
      </c>
    </row>
    <row r="44" spans="1:14" s="2" customFormat="1" ht="15" customHeight="1" x14ac:dyDescent="0.25">
      <c r="A44" s="60" t="s">
        <v>60</v>
      </c>
      <c r="B44" s="61" t="s">
        <v>61</v>
      </c>
      <c r="C44" s="65">
        <v>42</v>
      </c>
      <c r="D44" s="68">
        <v>6334</v>
      </c>
      <c r="E44" s="69">
        <v>6.6308800000000003</v>
      </c>
      <c r="F44" s="65">
        <v>44</v>
      </c>
      <c r="G44" s="68">
        <v>6122</v>
      </c>
      <c r="H44" s="70">
        <v>7.1871900000000002</v>
      </c>
      <c r="I44" s="70">
        <v>8.3896899999999999</v>
      </c>
      <c r="J44" s="70">
        <v>14.493510000000001</v>
      </c>
      <c r="K44" s="72">
        <v>11.9</v>
      </c>
      <c r="L44" s="66" t="s">
        <v>182</v>
      </c>
      <c r="M44" s="66" t="s">
        <v>182</v>
      </c>
      <c r="N44" s="67" t="s">
        <v>182</v>
      </c>
    </row>
    <row r="45" spans="1:14" s="2" customFormat="1" ht="15" customHeight="1" x14ac:dyDescent="0.25">
      <c r="A45" s="60" t="s">
        <v>132</v>
      </c>
      <c r="B45" s="61" t="s">
        <v>133</v>
      </c>
      <c r="C45" s="65">
        <v>201</v>
      </c>
      <c r="D45" s="68">
        <v>34213</v>
      </c>
      <c r="E45" s="69">
        <v>5.8749599999999997</v>
      </c>
      <c r="F45" s="65">
        <v>174</v>
      </c>
      <c r="G45" s="68">
        <v>33734</v>
      </c>
      <c r="H45" s="74">
        <v>5.1580000000000004</v>
      </c>
      <c r="I45" s="70">
        <v>-12.203659999999999</v>
      </c>
      <c r="J45" s="70">
        <v>10.401490000000001</v>
      </c>
      <c r="K45" s="72">
        <v>11.2</v>
      </c>
      <c r="L45" s="66" t="s">
        <v>181</v>
      </c>
      <c r="M45" s="66" t="s">
        <v>181</v>
      </c>
      <c r="N45" s="67" t="s">
        <v>181</v>
      </c>
    </row>
    <row r="46" spans="1:14" s="2" customFormat="1" ht="15" customHeight="1" x14ac:dyDescent="0.25">
      <c r="A46" s="60" t="s">
        <v>134</v>
      </c>
      <c r="B46" s="61" t="s">
        <v>135</v>
      </c>
      <c r="C46" s="65">
        <v>201</v>
      </c>
      <c r="D46" s="68">
        <v>30930</v>
      </c>
      <c r="E46" s="69">
        <v>6.4985499999999998</v>
      </c>
      <c r="F46" s="65">
        <v>148</v>
      </c>
      <c r="G46" s="68">
        <v>30338</v>
      </c>
      <c r="H46" s="70">
        <v>4.8783700000000003</v>
      </c>
      <c r="I46" s="70">
        <v>-24.93141</v>
      </c>
      <c r="J46" s="71">
        <v>9.8376000000000001</v>
      </c>
      <c r="K46" s="65">
        <v>11</v>
      </c>
      <c r="L46" s="66" t="s">
        <v>181</v>
      </c>
      <c r="M46" s="66" t="s">
        <v>181</v>
      </c>
      <c r="N46" s="67" t="s">
        <v>181</v>
      </c>
    </row>
    <row r="47" spans="1:14" s="2" customFormat="1" ht="15" customHeight="1" x14ac:dyDescent="0.25">
      <c r="A47" s="60" t="s">
        <v>62</v>
      </c>
      <c r="B47" s="61" t="s">
        <v>63</v>
      </c>
      <c r="C47" s="65">
        <v>67</v>
      </c>
      <c r="D47" s="68">
        <v>11303</v>
      </c>
      <c r="E47" s="69">
        <v>5.9276299999999997</v>
      </c>
      <c r="F47" s="65">
        <v>62</v>
      </c>
      <c r="G47" s="68">
        <v>10994</v>
      </c>
      <c r="H47" s="70">
        <v>5.6394399999999996</v>
      </c>
      <c r="I47" s="70">
        <v>-4.8618100000000002</v>
      </c>
      <c r="J47" s="70">
        <v>11.372350000000001</v>
      </c>
      <c r="K47" s="72">
        <v>11.3</v>
      </c>
      <c r="L47" s="66" t="s">
        <v>181</v>
      </c>
      <c r="M47" s="66" t="s">
        <v>182</v>
      </c>
      <c r="N47" s="67" t="s">
        <v>181</v>
      </c>
    </row>
    <row r="48" spans="1:14" s="2" customFormat="1" ht="15" customHeight="1" x14ac:dyDescent="0.25">
      <c r="A48" s="60" t="s">
        <v>64</v>
      </c>
      <c r="B48" s="61" t="s">
        <v>65</v>
      </c>
      <c r="C48" s="65">
        <v>87</v>
      </c>
      <c r="D48" s="68">
        <v>12133</v>
      </c>
      <c r="E48" s="69">
        <v>7.1705300000000003</v>
      </c>
      <c r="F48" s="65">
        <v>67</v>
      </c>
      <c r="G48" s="68">
        <v>11690</v>
      </c>
      <c r="H48" s="70">
        <v>5.7313900000000002</v>
      </c>
      <c r="I48" s="71">
        <v>-20.0702</v>
      </c>
      <c r="J48" s="70">
        <v>11.557779999999999</v>
      </c>
      <c r="K48" s="72">
        <v>12.1</v>
      </c>
      <c r="L48" s="66" t="s">
        <v>181</v>
      </c>
      <c r="M48" s="66" t="s">
        <v>181</v>
      </c>
      <c r="N48" s="67" t="s">
        <v>181</v>
      </c>
    </row>
    <row r="49" spans="1:14" s="2" customFormat="1" ht="15" customHeight="1" x14ac:dyDescent="0.25">
      <c r="A49" s="60" t="s">
        <v>66</v>
      </c>
      <c r="B49" s="61" t="s">
        <v>67</v>
      </c>
      <c r="C49" s="65">
        <v>66</v>
      </c>
      <c r="D49" s="68">
        <v>8886</v>
      </c>
      <c r="E49" s="69">
        <v>7.4274100000000001</v>
      </c>
      <c r="F49" s="65">
        <v>47</v>
      </c>
      <c r="G49" s="68">
        <v>8527</v>
      </c>
      <c r="H49" s="71">
        <v>5.5118999999999998</v>
      </c>
      <c r="I49" s="70">
        <v>-25.789739999999998</v>
      </c>
      <c r="J49" s="70">
        <v>11.115159999999999</v>
      </c>
      <c r="K49" s="72">
        <v>11.9</v>
      </c>
      <c r="L49" s="66" t="s">
        <v>181</v>
      </c>
      <c r="M49" s="66" t="s">
        <v>181</v>
      </c>
      <c r="N49" s="67" t="s">
        <v>181</v>
      </c>
    </row>
    <row r="50" spans="1:14" s="2" customFormat="1" ht="15" customHeight="1" x14ac:dyDescent="0.25">
      <c r="A50" s="60" t="s">
        <v>68</v>
      </c>
      <c r="B50" s="61" t="s">
        <v>69</v>
      </c>
      <c r="C50" s="65">
        <v>42</v>
      </c>
      <c r="D50" s="68">
        <v>8348</v>
      </c>
      <c r="E50" s="69">
        <v>5.0311500000000002</v>
      </c>
      <c r="F50" s="65">
        <v>33</v>
      </c>
      <c r="G50" s="68">
        <v>8072</v>
      </c>
      <c r="H50" s="70">
        <v>4.0882100000000001</v>
      </c>
      <c r="I50" s="70">
        <v>-18.742039999999999</v>
      </c>
      <c r="J50" s="70">
        <v>8.2441800000000001</v>
      </c>
      <c r="K50" s="72">
        <v>9.6999999999999993</v>
      </c>
      <c r="L50" s="66" t="s">
        <v>181</v>
      </c>
      <c r="M50" s="66" t="s">
        <v>181</v>
      </c>
      <c r="N50" s="67" t="s">
        <v>181</v>
      </c>
    </row>
    <row r="51" spans="1:14" s="2" customFormat="1" ht="15" customHeight="1" x14ac:dyDescent="0.25">
      <c r="A51" s="60" t="s">
        <v>138</v>
      </c>
      <c r="B51" s="61" t="s">
        <v>139</v>
      </c>
      <c r="C51" s="62">
        <v>0</v>
      </c>
      <c r="D51" s="65">
        <v>652</v>
      </c>
      <c r="E51" s="63">
        <v>0</v>
      </c>
      <c r="F51" s="62">
        <v>0</v>
      </c>
      <c r="G51" s="65">
        <v>714</v>
      </c>
      <c r="H51" s="62">
        <v>0</v>
      </c>
      <c r="I51" s="62">
        <v>0</v>
      </c>
      <c r="J51" s="64"/>
      <c r="K51" s="72">
        <v>2.9</v>
      </c>
      <c r="L51" s="66" t="s">
        <v>181</v>
      </c>
      <c r="M51" s="66" t="s">
        <v>181</v>
      </c>
      <c r="N51" s="67" t="s">
        <v>181</v>
      </c>
    </row>
    <row r="52" spans="1:14" s="2" customFormat="1" ht="15" customHeight="1" x14ac:dyDescent="0.25">
      <c r="A52" s="60" t="s">
        <v>70</v>
      </c>
      <c r="B52" s="61" t="s">
        <v>71</v>
      </c>
      <c r="C52" s="65">
        <v>205</v>
      </c>
      <c r="D52" s="68">
        <v>36545</v>
      </c>
      <c r="E52" s="69">
        <v>5.6095199999999998</v>
      </c>
      <c r="F52" s="65">
        <v>140</v>
      </c>
      <c r="G52" s="68">
        <v>35019</v>
      </c>
      <c r="H52" s="70">
        <v>3.99783</v>
      </c>
      <c r="I52" s="70">
        <v>-28.731339999999999</v>
      </c>
      <c r="J52" s="70">
        <v>8.0619200000000006</v>
      </c>
      <c r="K52" s="72">
        <v>9.4</v>
      </c>
      <c r="L52" s="66" t="s">
        <v>181</v>
      </c>
      <c r="M52" s="66" t="s">
        <v>181</v>
      </c>
      <c r="N52" s="67" t="s">
        <v>181</v>
      </c>
    </row>
    <row r="53" spans="1:14" s="2" customFormat="1" ht="15" customHeight="1" x14ac:dyDescent="0.25">
      <c r="A53" s="60" t="s">
        <v>72</v>
      </c>
      <c r="B53" s="61" t="s">
        <v>73</v>
      </c>
      <c r="C53" s="65">
        <v>84</v>
      </c>
      <c r="D53" s="68">
        <v>3803</v>
      </c>
      <c r="E53" s="69">
        <v>22.08783</v>
      </c>
      <c r="F53" s="65">
        <v>31</v>
      </c>
      <c r="G53" s="68">
        <v>3426</v>
      </c>
      <c r="H53" s="70">
        <v>9.0484500000000008</v>
      </c>
      <c r="I53" s="70">
        <v>-59.034230000000001</v>
      </c>
      <c r="J53" s="70">
        <v>18.246880000000001</v>
      </c>
      <c r="K53" s="72">
        <v>7.2</v>
      </c>
      <c r="L53" s="66" t="s">
        <v>181</v>
      </c>
      <c r="M53" s="66" t="s">
        <v>182</v>
      </c>
      <c r="N53" s="67" t="s">
        <v>181</v>
      </c>
    </row>
    <row r="54" spans="1:14" s="2" customFormat="1" ht="15" customHeight="1" x14ac:dyDescent="0.25">
      <c r="A54" s="60" t="s">
        <v>74</v>
      </c>
      <c r="B54" s="61" t="s">
        <v>75</v>
      </c>
      <c r="C54" s="65">
        <v>7</v>
      </c>
      <c r="D54" s="65">
        <v>968</v>
      </c>
      <c r="E54" s="73">
        <v>7.2313999999999998</v>
      </c>
      <c r="F54" s="65">
        <v>10</v>
      </c>
      <c r="G54" s="65">
        <v>894</v>
      </c>
      <c r="H54" s="70">
        <v>11.18568</v>
      </c>
      <c r="I54" s="70">
        <v>54.682079999999999</v>
      </c>
      <c r="J54" s="70">
        <v>22.556760000000001</v>
      </c>
      <c r="K54" s="65">
        <v>3</v>
      </c>
      <c r="L54" s="66" t="s">
        <v>182</v>
      </c>
      <c r="M54" s="66" t="s">
        <v>182</v>
      </c>
      <c r="N54" s="67" t="s">
        <v>182</v>
      </c>
    </row>
    <row r="55" spans="1:14" s="2" customFormat="1" ht="15" customHeight="1" x14ac:dyDescent="0.25">
      <c r="A55" s="60" t="s">
        <v>76</v>
      </c>
      <c r="B55" s="61" t="s">
        <v>77</v>
      </c>
      <c r="C55" s="65">
        <v>9</v>
      </c>
      <c r="D55" s="68">
        <v>4666</v>
      </c>
      <c r="E55" s="69">
        <v>1.92885</v>
      </c>
      <c r="F55" s="65">
        <v>6</v>
      </c>
      <c r="G55" s="68">
        <v>4470</v>
      </c>
      <c r="H55" s="70">
        <v>1.3422799999999999</v>
      </c>
      <c r="I55" s="70">
        <v>-30.410350000000001</v>
      </c>
      <c r="J55" s="70">
        <v>2.7068099999999999</v>
      </c>
      <c r="K55" s="72">
        <v>3.3</v>
      </c>
      <c r="L55" s="66" t="s">
        <v>181</v>
      </c>
      <c r="M55" s="66" t="s">
        <v>181</v>
      </c>
      <c r="N55" s="67" t="s">
        <v>181</v>
      </c>
    </row>
    <row r="56" spans="1:14" s="2" customFormat="1" ht="15" customHeight="1" x14ac:dyDescent="0.25">
      <c r="A56" s="60" t="s">
        <v>140</v>
      </c>
      <c r="B56" s="61" t="s">
        <v>141</v>
      </c>
      <c r="C56" s="65">
        <v>38</v>
      </c>
      <c r="D56" s="68">
        <v>22356</v>
      </c>
      <c r="E56" s="69">
        <v>1.69977</v>
      </c>
      <c r="F56" s="65">
        <v>42</v>
      </c>
      <c r="G56" s="68">
        <v>23781</v>
      </c>
      <c r="H56" s="70">
        <v>1.7661199999999999</v>
      </c>
      <c r="I56" s="70">
        <v>3.90347</v>
      </c>
      <c r="J56" s="70">
        <v>3.5615100000000002</v>
      </c>
      <c r="K56" s="72">
        <v>11.7</v>
      </c>
      <c r="L56" s="66" t="s">
        <v>182</v>
      </c>
      <c r="M56" s="66" t="s">
        <v>181</v>
      </c>
      <c r="N56" s="67" t="s">
        <v>181</v>
      </c>
    </row>
    <row r="57" spans="1:14" s="2" customFormat="1" ht="15" customHeight="1" x14ac:dyDescent="0.25">
      <c r="A57" s="60" t="s">
        <v>144</v>
      </c>
      <c r="B57" s="61" t="s">
        <v>145</v>
      </c>
      <c r="C57" s="65">
        <v>131</v>
      </c>
      <c r="D57" s="68">
        <v>26331</v>
      </c>
      <c r="E57" s="69">
        <v>4.9751200000000004</v>
      </c>
      <c r="F57" s="65">
        <v>108</v>
      </c>
      <c r="G57" s="68">
        <v>26566</v>
      </c>
      <c r="H57" s="70">
        <v>4.0653499999999996</v>
      </c>
      <c r="I57" s="70">
        <v>-18.286390000000001</v>
      </c>
      <c r="J57" s="70">
        <v>8.1980799999999991</v>
      </c>
      <c r="K57" s="72">
        <v>3.3</v>
      </c>
      <c r="L57" s="66" t="s">
        <v>181</v>
      </c>
      <c r="M57" s="66" t="s">
        <v>182</v>
      </c>
      <c r="N57" s="67" t="s">
        <v>181</v>
      </c>
    </row>
  </sheetData>
  <mergeCells count="17">
    <mergeCell ref="J11:J12"/>
    <mergeCell ref="K11:K12"/>
    <mergeCell ref="L11:L12"/>
    <mergeCell ref="M11:M12"/>
    <mergeCell ref="N11:N12"/>
    <mergeCell ref="A11:A12"/>
    <mergeCell ref="B11:B12"/>
    <mergeCell ref="C11:E11"/>
    <mergeCell ref="F11:H11"/>
    <mergeCell ref="I11:I12"/>
    <mergeCell ref="H1:N1"/>
    <mergeCell ref="H3:N4"/>
    <mergeCell ref="A5:N5"/>
    <mergeCell ref="A6:N6"/>
    <mergeCell ref="A8:C9"/>
    <mergeCell ref="D8:G9"/>
    <mergeCell ref="I8:N8"/>
  </mergeCells>
  <pageMargins left="0.39370078740157483" right="0.39370078740157483" top="0.39370078740157483" bottom="0.39370078740157483" header="0" footer="0"/>
  <pageSetup paperSize="9" scale="66" pageOrder="overThenDown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62"/>
  <sheetViews>
    <sheetView view="pageBreakPreview" zoomScale="130" zoomScaleNormal="100" zoomScaleSheetLayoutView="130" workbookViewId="0"/>
  </sheetViews>
  <sheetFormatPr defaultColWidth="10.33203125" defaultRowHeight="11.45" customHeight="1" x14ac:dyDescent="0.25"/>
  <cols>
    <col min="1" max="1" width="10.6640625" style="2" customWidth="1"/>
    <col min="2" max="2" width="41.5" style="2" customWidth="1"/>
    <col min="3" max="7" width="13.5" style="2" customWidth="1"/>
    <col min="8" max="8" width="15.33203125" style="2" customWidth="1"/>
    <col min="9" max="9" width="13.5" style="2" customWidth="1"/>
  </cols>
  <sheetData>
    <row r="1" spans="1:9" s="3" customFormat="1" ht="36.950000000000003" customHeight="1" x14ac:dyDescent="0.25">
      <c r="F1" s="249" t="s">
        <v>265</v>
      </c>
      <c r="G1" s="249"/>
      <c r="H1" s="249"/>
      <c r="I1" s="249"/>
    </row>
    <row r="2" spans="1:9" s="20" customFormat="1" ht="15" customHeight="1" x14ac:dyDescent="0.2">
      <c r="H2" s="281" t="s">
        <v>1</v>
      </c>
      <c r="I2" s="281"/>
    </row>
    <row r="4" spans="1:9" s="20" customFormat="1" ht="50.1" customHeight="1" x14ac:dyDescent="0.3">
      <c r="A4" s="282" t="s">
        <v>266</v>
      </c>
      <c r="B4" s="282"/>
      <c r="C4" s="282"/>
      <c r="D4" s="282"/>
      <c r="E4" s="282"/>
      <c r="F4" s="282"/>
      <c r="G4" s="282"/>
      <c r="H4" s="282"/>
      <c r="I4" s="282"/>
    </row>
    <row r="5" spans="1:9" s="16" customFormat="1" ht="15" customHeight="1" x14ac:dyDescent="0.25">
      <c r="A5" s="251" t="s">
        <v>3</v>
      </c>
      <c r="B5" s="251"/>
      <c r="C5" s="251"/>
      <c r="D5" s="251"/>
      <c r="E5" s="251"/>
      <c r="F5" s="251"/>
      <c r="G5" s="251"/>
      <c r="H5" s="251"/>
      <c r="I5" s="251"/>
    </row>
    <row r="7" spans="1:9" s="8" customFormat="1" ht="12.95" customHeight="1" x14ac:dyDescent="0.2">
      <c r="A7" s="7"/>
      <c r="B7" s="7"/>
      <c r="C7" s="283" t="s">
        <v>267</v>
      </c>
      <c r="D7" s="283"/>
      <c r="E7" s="283"/>
      <c r="F7" s="283"/>
      <c r="G7" s="283"/>
      <c r="H7" s="283"/>
      <c r="I7" s="283"/>
    </row>
    <row r="8" spans="1:9" s="8" customFormat="1" ht="12.95" customHeight="1" x14ac:dyDescent="0.2">
      <c r="A8" s="252" t="s">
        <v>4</v>
      </c>
      <c r="B8" s="252" t="s">
        <v>5</v>
      </c>
      <c r="C8" s="283" t="s">
        <v>268</v>
      </c>
      <c r="D8" s="283"/>
      <c r="E8" s="283"/>
      <c r="F8" s="283" t="s">
        <v>269</v>
      </c>
      <c r="G8" s="283"/>
      <c r="H8" s="283"/>
      <c r="I8" s="252" t="s">
        <v>270</v>
      </c>
    </row>
    <row r="9" spans="1:9" s="8" customFormat="1" ht="39.950000000000003" customHeight="1" x14ac:dyDescent="0.2">
      <c r="A9" s="253"/>
      <c r="B9" s="253"/>
      <c r="C9" s="7" t="s">
        <v>271</v>
      </c>
      <c r="D9" s="7" t="s">
        <v>272</v>
      </c>
      <c r="E9" s="7" t="s">
        <v>273</v>
      </c>
      <c r="F9" s="7" t="s">
        <v>271</v>
      </c>
      <c r="G9" s="7" t="s">
        <v>272</v>
      </c>
      <c r="H9" s="7" t="s">
        <v>273</v>
      </c>
      <c r="I9" s="253"/>
    </row>
    <row r="10" spans="1:9" s="8" customFormat="1" ht="12.95" customHeight="1" x14ac:dyDescent="0.2">
      <c r="A10" s="21">
        <v>560266</v>
      </c>
      <c r="B10" s="9" t="s">
        <v>123</v>
      </c>
      <c r="C10" s="10">
        <v>16598</v>
      </c>
      <c r="D10" s="10">
        <v>78297</v>
      </c>
      <c r="E10" s="10">
        <v>94895</v>
      </c>
      <c r="F10" s="10">
        <v>18281</v>
      </c>
      <c r="G10" s="10">
        <v>132143</v>
      </c>
      <c r="H10" s="10">
        <v>150424</v>
      </c>
      <c r="I10" s="21">
        <v>159</v>
      </c>
    </row>
    <row r="11" spans="1:9" s="8" customFormat="1" ht="12.95" customHeight="1" x14ac:dyDescent="0.2">
      <c r="A11" s="21">
        <v>560014</v>
      </c>
      <c r="B11" s="9" t="s">
        <v>13</v>
      </c>
      <c r="C11" s="21">
        <v>98</v>
      </c>
      <c r="D11" s="21">
        <v>500</v>
      </c>
      <c r="E11" s="21">
        <v>598</v>
      </c>
      <c r="F11" s="21">
        <v>76</v>
      </c>
      <c r="G11" s="21">
        <v>452</v>
      </c>
      <c r="H11" s="21">
        <v>528</v>
      </c>
      <c r="I11" s="21">
        <v>88</v>
      </c>
    </row>
    <row r="12" spans="1:9" s="8" customFormat="1" ht="12.95" customHeight="1" x14ac:dyDescent="0.2">
      <c r="A12" s="21">
        <v>560325</v>
      </c>
      <c r="B12" s="9" t="s">
        <v>143</v>
      </c>
      <c r="C12" s="10">
        <v>1402</v>
      </c>
      <c r="D12" s="10">
        <v>7066</v>
      </c>
      <c r="E12" s="10">
        <v>8468</v>
      </c>
      <c r="F12" s="10">
        <v>2396</v>
      </c>
      <c r="G12" s="10">
        <v>7900</v>
      </c>
      <c r="H12" s="10">
        <v>10296</v>
      </c>
      <c r="I12" s="21">
        <v>122</v>
      </c>
    </row>
    <row r="13" spans="1:9" s="8" customFormat="1" ht="12.95" customHeight="1" x14ac:dyDescent="0.2">
      <c r="A13" s="21">
        <v>560037</v>
      </c>
      <c r="B13" s="9" t="s">
        <v>21</v>
      </c>
      <c r="C13" s="10">
        <v>3600</v>
      </c>
      <c r="D13" s="10">
        <v>16776</v>
      </c>
      <c r="E13" s="10">
        <v>20376</v>
      </c>
      <c r="F13" s="10">
        <v>3735</v>
      </c>
      <c r="G13" s="10">
        <v>17280</v>
      </c>
      <c r="H13" s="10">
        <v>21015</v>
      </c>
      <c r="I13" s="21">
        <v>103</v>
      </c>
    </row>
    <row r="14" spans="1:9" s="8" customFormat="1" ht="12.95" customHeight="1" x14ac:dyDescent="0.2">
      <c r="A14" s="21">
        <v>560206</v>
      </c>
      <c r="B14" s="9" t="s">
        <v>109</v>
      </c>
      <c r="C14" s="21">
        <v>115</v>
      </c>
      <c r="D14" s="21">
        <v>589</v>
      </c>
      <c r="E14" s="21">
        <v>704</v>
      </c>
      <c r="F14" s="21">
        <v>228</v>
      </c>
      <c r="G14" s="21">
        <v>801</v>
      </c>
      <c r="H14" s="10">
        <v>1029</v>
      </c>
      <c r="I14" s="21">
        <v>146</v>
      </c>
    </row>
    <row r="15" spans="1:9" s="8" customFormat="1" ht="12.95" customHeight="1" x14ac:dyDescent="0.2">
      <c r="A15" s="21">
        <v>560042</v>
      </c>
      <c r="B15" s="9" t="s">
        <v>25</v>
      </c>
      <c r="C15" s="10">
        <v>2215</v>
      </c>
      <c r="D15" s="10">
        <v>10601</v>
      </c>
      <c r="E15" s="10">
        <v>12816</v>
      </c>
      <c r="F15" s="10">
        <v>1719</v>
      </c>
      <c r="G15" s="10">
        <v>11265</v>
      </c>
      <c r="H15" s="10">
        <v>12984</v>
      </c>
      <c r="I15" s="21">
        <v>101</v>
      </c>
    </row>
    <row r="16" spans="1:9" s="8" customFormat="1" ht="12.95" customHeight="1" x14ac:dyDescent="0.2">
      <c r="A16" s="21">
        <v>560043</v>
      </c>
      <c r="B16" s="9" t="s">
        <v>27</v>
      </c>
      <c r="C16" s="21">
        <v>615</v>
      </c>
      <c r="D16" s="10">
        <v>2969</v>
      </c>
      <c r="E16" s="10">
        <v>3584</v>
      </c>
      <c r="F16" s="21">
        <v>990</v>
      </c>
      <c r="G16" s="10">
        <v>4479</v>
      </c>
      <c r="H16" s="10">
        <v>5469</v>
      </c>
      <c r="I16" s="21">
        <v>153</v>
      </c>
    </row>
    <row r="17" spans="1:9" s="8" customFormat="1" ht="12.95" customHeight="1" x14ac:dyDescent="0.2">
      <c r="A17" s="21">
        <v>560214</v>
      </c>
      <c r="B17" s="9" t="s">
        <v>113</v>
      </c>
      <c r="C17" s="10">
        <v>2936</v>
      </c>
      <c r="D17" s="10">
        <v>13975</v>
      </c>
      <c r="E17" s="10">
        <v>16911</v>
      </c>
      <c r="F17" s="10">
        <v>1481</v>
      </c>
      <c r="G17" s="10">
        <v>12546</v>
      </c>
      <c r="H17" s="10">
        <v>14027</v>
      </c>
      <c r="I17" s="21">
        <v>83</v>
      </c>
    </row>
    <row r="18" spans="1:9" s="8" customFormat="1" ht="12.95" customHeight="1" x14ac:dyDescent="0.2">
      <c r="A18" s="21">
        <v>560048</v>
      </c>
      <c r="B18" s="9" t="s">
        <v>29</v>
      </c>
      <c r="C18" s="10">
        <v>1830</v>
      </c>
      <c r="D18" s="10">
        <v>8705</v>
      </c>
      <c r="E18" s="10">
        <v>10535</v>
      </c>
      <c r="F18" s="10">
        <v>1569</v>
      </c>
      <c r="G18" s="10">
        <v>11835</v>
      </c>
      <c r="H18" s="10">
        <v>13404</v>
      </c>
      <c r="I18" s="21">
        <v>127</v>
      </c>
    </row>
    <row r="19" spans="1:9" s="8" customFormat="1" ht="12.95" customHeight="1" x14ac:dyDescent="0.2">
      <c r="A19" s="21">
        <v>560269</v>
      </c>
      <c r="B19" s="9" t="s">
        <v>129</v>
      </c>
      <c r="C19" s="10">
        <v>1158</v>
      </c>
      <c r="D19" s="10">
        <v>5513</v>
      </c>
      <c r="E19" s="10">
        <v>6671</v>
      </c>
      <c r="F19" s="10">
        <v>1043</v>
      </c>
      <c r="G19" s="10">
        <v>7183</v>
      </c>
      <c r="H19" s="10">
        <v>8226</v>
      </c>
      <c r="I19" s="21">
        <v>123</v>
      </c>
    </row>
    <row r="20" spans="1:9" s="8" customFormat="1" ht="12.95" customHeight="1" x14ac:dyDescent="0.2">
      <c r="A20" s="21">
        <v>560055</v>
      </c>
      <c r="B20" s="9" t="s">
        <v>31</v>
      </c>
      <c r="C20" s="21">
        <v>327</v>
      </c>
      <c r="D20" s="10">
        <v>1577</v>
      </c>
      <c r="E20" s="10">
        <v>1904</v>
      </c>
      <c r="F20" s="21">
        <v>6</v>
      </c>
      <c r="G20" s="10">
        <v>2015</v>
      </c>
      <c r="H20" s="10">
        <v>2021</v>
      </c>
      <c r="I20" s="21">
        <v>106</v>
      </c>
    </row>
    <row r="21" spans="1:9" s="8" customFormat="1" ht="12.95" customHeight="1" x14ac:dyDescent="0.2">
      <c r="A21" s="21">
        <v>560056</v>
      </c>
      <c r="B21" s="9" t="s">
        <v>33</v>
      </c>
      <c r="C21" s="21">
        <v>365</v>
      </c>
      <c r="D21" s="10">
        <v>1765</v>
      </c>
      <c r="E21" s="10">
        <v>2130</v>
      </c>
      <c r="F21" s="21">
        <v>1</v>
      </c>
      <c r="G21" s="10">
        <v>1446</v>
      </c>
      <c r="H21" s="10">
        <v>1447</v>
      </c>
      <c r="I21" s="21">
        <v>68</v>
      </c>
    </row>
    <row r="22" spans="1:9" s="8" customFormat="1" ht="12.95" customHeight="1" x14ac:dyDescent="0.2">
      <c r="A22" s="21">
        <v>560057</v>
      </c>
      <c r="B22" s="9" t="s">
        <v>35</v>
      </c>
      <c r="C22" s="21">
        <v>356</v>
      </c>
      <c r="D22" s="10">
        <v>1708</v>
      </c>
      <c r="E22" s="10">
        <v>2064</v>
      </c>
      <c r="F22" s="21">
        <v>608</v>
      </c>
      <c r="G22" s="10">
        <v>2131</v>
      </c>
      <c r="H22" s="10">
        <v>2739</v>
      </c>
      <c r="I22" s="21">
        <v>133</v>
      </c>
    </row>
    <row r="23" spans="1:9" s="8" customFormat="1" ht="12.95" customHeight="1" x14ac:dyDescent="0.2">
      <c r="A23" s="21">
        <v>560270</v>
      </c>
      <c r="B23" s="9" t="s">
        <v>131</v>
      </c>
      <c r="C23" s="10">
        <v>1288</v>
      </c>
      <c r="D23" s="10">
        <v>6145</v>
      </c>
      <c r="E23" s="10">
        <v>7433</v>
      </c>
      <c r="F23" s="10">
        <v>1280</v>
      </c>
      <c r="G23" s="10">
        <v>3411</v>
      </c>
      <c r="H23" s="10">
        <v>4691</v>
      </c>
      <c r="I23" s="21">
        <v>63</v>
      </c>
    </row>
    <row r="24" spans="1:9" s="8" customFormat="1" ht="12.95" customHeight="1" x14ac:dyDescent="0.2">
      <c r="A24" s="21">
        <v>560058</v>
      </c>
      <c r="B24" s="9" t="s">
        <v>37</v>
      </c>
      <c r="C24" s="10">
        <v>1161</v>
      </c>
      <c r="D24" s="10">
        <v>5559</v>
      </c>
      <c r="E24" s="10">
        <v>6720</v>
      </c>
      <c r="F24" s="21">
        <v>385</v>
      </c>
      <c r="G24" s="10">
        <v>6820</v>
      </c>
      <c r="H24" s="10">
        <v>7205</v>
      </c>
      <c r="I24" s="21">
        <v>107</v>
      </c>
    </row>
    <row r="25" spans="1:9" s="8" customFormat="1" ht="12.95" customHeight="1" x14ac:dyDescent="0.2">
      <c r="A25" s="21">
        <v>560059</v>
      </c>
      <c r="B25" s="9" t="s">
        <v>39</v>
      </c>
      <c r="C25" s="21">
        <v>325</v>
      </c>
      <c r="D25" s="10">
        <v>1568</v>
      </c>
      <c r="E25" s="10">
        <v>1893</v>
      </c>
      <c r="F25" s="21">
        <v>548</v>
      </c>
      <c r="G25" s="10">
        <v>1469</v>
      </c>
      <c r="H25" s="10">
        <v>2017</v>
      </c>
      <c r="I25" s="21">
        <v>107</v>
      </c>
    </row>
    <row r="26" spans="1:9" s="8" customFormat="1" ht="12.95" customHeight="1" x14ac:dyDescent="0.2">
      <c r="A26" s="21">
        <v>560061</v>
      </c>
      <c r="B26" s="9" t="s">
        <v>41</v>
      </c>
      <c r="C26" s="21">
        <v>650</v>
      </c>
      <c r="D26" s="10">
        <v>3079</v>
      </c>
      <c r="E26" s="10">
        <v>3729</v>
      </c>
      <c r="F26" s="21">
        <v>822</v>
      </c>
      <c r="G26" s="10">
        <v>4160</v>
      </c>
      <c r="H26" s="10">
        <v>4982</v>
      </c>
      <c r="I26" s="21">
        <v>134</v>
      </c>
    </row>
    <row r="27" spans="1:9" s="8" customFormat="1" ht="12.95" customHeight="1" x14ac:dyDescent="0.2">
      <c r="A27" s="21">
        <v>560338</v>
      </c>
      <c r="B27" s="9" t="s">
        <v>147</v>
      </c>
      <c r="C27" s="10">
        <v>1604</v>
      </c>
      <c r="D27" s="10">
        <v>7678</v>
      </c>
      <c r="E27" s="10">
        <v>9282</v>
      </c>
      <c r="F27" s="10">
        <v>1674</v>
      </c>
      <c r="G27" s="10">
        <v>10694</v>
      </c>
      <c r="H27" s="10">
        <v>12368</v>
      </c>
      <c r="I27" s="21">
        <v>133</v>
      </c>
    </row>
    <row r="28" spans="1:9" s="8" customFormat="1" ht="12.95" customHeight="1" x14ac:dyDescent="0.2">
      <c r="A28" s="21">
        <v>560064</v>
      </c>
      <c r="B28" s="9" t="s">
        <v>43</v>
      </c>
      <c r="C28" s="10">
        <v>1063</v>
      </c>
      <c r="D28" s="10">
        <v>5059</v>
      </c>
      <c r="E28" s="10">
        <v>6122</v>
      </c>
      <c r="F28" s="10">
        <v>1995</v>
      </c>
      <c r="G28" s="10">
        <v>5945</v>
      </c>
      <c r="H28" s="10">
        <v>7940</v>
      </c>
      <c r="I28" s="21">
        <v>130</v>
      </c>
    </row>
    <row r="29" spans="1:9" s="8" customFormat="1" ht="12.95" customHeight="1" x14ac:dyDescent="0.2">
      <c r="A29" s="21">
        <v>560065</v>
      </c>
      <c r="B29" s="9" t="s">
        <v>45</v>
      </c>
      <c r="C29" s="21">
        <v>363</v>
      </c>
      <c r="D29" s="10">
        <v>1771</v>
      </c>
      <c r="E29" s="10">
        <v>2134</v>
      </c>
      <c r="F29" s="21">
        <v>36</v>
      </c>
      <c r="G29" s="10">
        <v>1997</v>
      </c>
      <c r="H29" s="10">
        <v>2033</v>
      </c>
      <c r="I29" s="21">
        <v>95</v>
      </c>
    </row>
    <row r="30" spans="1:9" s="8" customFormat="1" ht="12.95" customHeight="1" x14ac:dyDescent="0.2">
      <c r="A30" s="21">
        <v>560068</v>
      </c>
      <c r="B30" s="9" t="s">
        <v>47</v>
      </c>
      <c r="C30" s="21">
        <v>728</v>
      </c>
      <c r="D30" s="10">
        <v>3463</v>
      </c>
      <c r="E30" s="10">
        <v>4191</v>
      </c>
      <c r="F30" s="10">
        <v>1825</v>
      </c>
      <c r="G30" s="10">
        <v>4634</v>
      </c>
      <c r="H30" s="10">
        <v>6459</v>
      </c>
      <c r="I30" s="21">
        <v>154</v>
      </c>
    </row>
    <row r="31" spans="1:9" s="8" customFormat="1" ht="12.95" customHeight="1" x14ac:dyDescent="0.2">
      <c r="A31" s="21">
        <v>560069</v>
      </c>
      <c r="B31" s="9" t="s">
        <v>49</v>
      </c>
      <c r="C31" s="21">
        <v>466</v>
      </c>
      <c r="D31" s="10">
        <v>2245</v>
      </c>
      <c r="E31" s="10">
        <v>2711</v>
      </c>
      <c r="F31" s="21">
        <v>445</v>
      </c>
      <c r="G31" s="10">
        <v>2744</v>
      </c>
      <c r="H31" s="10">
        <v>3189</v>
      </c>
      <c r="I31" s="21">
        <v>118</v>
      </c>
    </row>
    <row r="32" spans="1:9" s="8" customFormat="1" ht="12.95" customHeight="1" x14ac:dyDescent="0.2">
      <c r="A32" s="21">
        <v>560070</v>
      </c>
      <c r="B32" s="9" t="s">
        <v>51</v>
      </c>
      <c r="C32" s="10">
        <v>1685</v>
      </c>
      <c r="D32" s="10">
        <v>8060</v>
      </c>
      <c r="E32" s="10">
        <v>9745</v>
      </c>
      <c r="F32" s="10">
        <v>2274</v>
      </c>
      <c r="G32" s="10">
        <v>12612</v>
      </c>
      <c r="H32" s="10">
        <v>14886</v>
      </c>
      <c r="I32" s="21">
        <v>153</v>
      </c>
    </row>
    <row r="33" spans="1:9" s="8" customFormat="1" ht="12.95" customHeight="1" x14ac:dyDescent="0.2">
      <c r="A33" s="21">
        <v>560071</v>
      </c>
      <c r="B33" s="9" t="s">
        <v>53</v>
      </c>
      <c r="C33" s="21">
        <v>630</v>
      </c>
      <c r="D33" s="10">
        <v>2995</v>
      </c>
      <c r="E33" s="10">
        <v>3625</v>
      </c>
      <c r="F33" s="21">
        <v>236</v>
      </c>
      <c r="G33" s="10">
        <v>4043</v>
      </c>
      <c r="H33" s="10">
        <v>4279</v>
      </c>
      <c r="I33" s="21">
        <v>118</v>
      </c>
    </row>
    <row r="34" spans="1:9" s="8" customFormat="1" ht="12.95" customHeight="1" x14ac:dyDescent="0.2">
      <c r="A34" s="21">
        <v>560072</v>
      </c>
      <c r="B34" s="9" t="s">
        <v>55</v>
      </c>
      <c r="C34" s="21">
        <v>546</v>
      </c>
      <c r="D34" s="10">
        <v>2628</v>
      </c>
      <c r="E34" s="10">
        <v>3174</v>
      </c>
      <c r="F34" s="21">
        <v>611</v>
      </c>
      <c r="G34" s="10">
        <v>4035</v>
      </c>
      <c r="H34" s="10">
        <v>4646</v>
      </c>
      <c r="I34" s="21">
        <v>146</v>
      </c>
    </row>
    <row r="35" spans="1:9" s="8" customFormat="1" ht="12.95" customHeight="1" x14ac:dyDescent="0.2">
      <c r="A35" s="21">
        <v>560074</v>
      </c>
      <c r="B35" s="9" t="s">
        <v>57</v>
      </c>
      <c r="C35" s="21">
        <v>520</v>
      </c>
      <c r="D35" s="10">
        <v>2502</v>
      </c>
      <c r="E35" s="10">
        <v>3022</v>
      </c>
      <c r="F35" s="10">
        <v>2664</v>
      </c>
      <c r="G35" s="10">
        <v>4703</v>
      </c>
      <c r="H35" s="10">
        <v>7367</v>
      </c>
      <c r="I35" s="21">
        <v>244</v>
      </c>
    </row>
    <row r="36" spans="1:9" s="8" customFormat="1" ht="12.95" customHeight="1" x14ac:dyDescent="0.2">
      <c r="A36" s="21">
        <v>560075</v>
      </c>
      <c r="B36" s="9" t="s">
        <v>59</v>
      </c>
      <c r="C36" s="10">
        <v>1043</v>
      </c>
      <c r="D36" s="10">
        <v>4968</v>
      </c>
      <c r="E36" s="10">
        <v>6011</v>
      </c>
      <c r="F36" s="21">
        <v>402</v>
      </c>
      <c r="G36" s="10">
        <v>6853</v>
      </c>
      <c r="H36" s="10">
        <v>7255</v>
      </c>
      <c r="I36" s="21">
        <v>121</v>
      </c>
    </row>
    <row r="37" spans="1:9" s="8" customFormat="1" ht="12.95" customHeight="1" x14ac:dyDescent="0.2">
      <c r="A37" s="21">
        <v>560077</v>
      </c>
      <c r="B37" s="9" t="s">
        <v>61</v>
      </c>
      <c r="C37" s="21">
        <v>250</v>
      </c>
      <c r="D37" s="10">
        <v>1226</v>
      </c>
      <c r="E37" s="10">
        <v>1476</v>
      </c>
      <c r="F37" s="21">
        <v>315</v>
      </c>
      <c r="G37" s="10">
        <v>1601</v>
      </c>
      <c r="H37" s="10">
        <v>1916</v>
      </c>
      <c r="I37" s="21">
        <v>130</v>
      </c>
    </row>
    <row r="38" spans="1:9" s="8" customFormat="1" ht="12.95" customHeight="1" x14ac:dyDescent="0.2">
      <c r="A38" s="21">
        <v>560271</v>
      </c>
      <c r="B38" s="9" t="s">
        <v>133</v>
      </c>
      <c r="C38" s="10">
        <v>1845</v>
      </c>
      <c r="D38" s="10">
        <v>8765</v>
      </c>
      <c r="E38" s="10">
        <v>10610</v>
      </c>
      <c r="F38" s="10">
        <v>6265</v>
      </c>
      <c r="G38" s="10">
        <v>10624</v>
      </c>
      <c r="H38" s="10">
        <v>16889</v>
      </c>
      <c r="I38" s="21">
        <v>159</v>
      </c>
    </row>
    <row r="39" spans="1:9" s="8" customFormat="1" ht="12.95" customHeight="1" x14ac:dyDescent="0.2">
      <c r="A39" s="21">
        <v>560272</v>
      </c>
      <c r="B39" s="9" t="s">
        <v>135</v>
      </c>
      <c r="C39" s="10">
        <v>1683</v>
      </c>
      <c r="D39" s="10">
        <v>8027</v>
      </c>
      <c r="E39" s="10">
        <v>9710</v>
      </c>
      <c r="F39" s="10">
        <v>1759</v>
      </c>
      <c r="G39" s="10">
        <v>12355</v>
      </c>
      <c r="H39" s="10">
        <v>14114</v>
      </c>
      <c r="I39" s="21">
        <v>145</v>
      </c>
    </row>
    <row r="40" spans="1:9" s="8" customFormat="1" ht="12.95" customHeight="1" x14ac:dyDescent="0.2">
      <c r="A40" s="21">
        <v>560080</v>
      </c>
      <c r="B40" s="9" t="s">
        <v>63</v>
      </c>
      <c r="C40" s="21">
        <v>614</v>
      </c>
      <c r="D40" s="10">
        <v>2927</v>
      </c>
      <c r="E40" s="10">
        <v>3541</v>
      </c>
      <c r="F40" s="21">
        <v>787</v>
      </c>
      <c r="G40" s="10">
        <v>4119</v>
      </c>
      <c r="H40" s="10">
        <v>4906</v>
      </c>
      <c r="I40" s="21">
        <v>139</v>
      </c>
    </row>
    <row r="41" spans="1:9" s="8" customFormat="1" ht="12.95" customHeight="1" x14ac:dyDescent="0.2">
      <c r="A41" s="21">
        <v>560081</v>
      </c>
      <c r="B41" s="9" t="s">
        <v>65</v>
      </c>
      <c r="C41" s="21">
        <v>638</v>
      </c>
      <c r="D41" s="10">
        <v>3043</v>
      </c>
      <c r="E41" s="10">
        <v>3681</v>
      </c>
      <c r="F41" s="21">
        <v>3</v>
      </c>
      <c r="G41" s="10">
        <v>3889</v>
      </c>
      <c r="H41" s="10">
        <v>3892</v>
      </c>
      <c r="I41" s="21">
        <v>106</v>
      </c>
    </row>
    <row r="42" spans="1:9" s="8" customFormat="1" ht="12.95" customHeight="1" x14ac:dyDescent="0.2">
      <c r="A42" s="21">
        <v>560082</v>
      </c>
      <c r="B42" s="9" t="s">
        <v>67</v>
      </c>
      <c r="C42" s="21">
        <v>446</v>
      </c>
      <c r="D42" s="10">
        <v>2133</v>
      </c>
      <c r="E42" s="10">
        <v>2579</v>
      </c>
      <c r="F42" s="21">
        <v>11</v>
      </c>
      <c r="G42" s="10">
        <v>2006</v>
      </c>
      <c r="H42" s="10">
        <v>2017</v>
      </c>
      <c r="I42" s="21">
        <v>78</v>
      </c>
    </row>
    <row r="43" spans="1:9" s="8" customFormat="1" ht="12.95" customHeight="1" x14ac:dyDescent="0.2">
      <c r="A43" s="21">
        <v>560083</v>
      </c>
      <c r="B43" s="9" t="s">
        <v>69</v>
      </c>
      <c r="C43" s="21">
        <v>392</v>
      </c>
      <c r="D43" s="10">
        <v>1896</v>
      </c>
      <c r="E43" s="10">
        <v>2288</v>
      </c>
      <c r="F43" s="21">
        <v>357</v>
      </c>
      <c r="G43" s="10">
        <v>2493</v>
      </c>
      <c r="H43" s="10">
        <v>2850</v>
      </c>
      <c r="I43" s="21">
        <v>125</v>
      </c>
    </row>
    <row r="44" spans="1:9" s="8" customFormat="1" ht="12.95" customHeight="1" x14ac:dyDescent="0.2">
      <c r="A44" s="21">
        <v>560280</v>
      </c>
      <c r="B44" s="9" t="s">
        <v>139</v>
      </c>
      <c r="C44" s="21">
        <v>155</v>
      </c>
      <c r="D44" s="21">
        <v>791</v>
      </c>
      <c r="E44" s="21">
        <v>946</v>
      </c>
      <c r="F44" s="21">
        <v>11</v>
      </c>
      <c r="G44" s="21">
        <v>201</v>
      </c>
      <c r="H44" s="21">
        <v>212</v>
      </c>
      <c r="I44" s="21">
        <v>22</v>
      </c>
    </row>
    <row r="45" spans="1:9" s="8" customFormat="1" ht="12.95" customHeight="1" x14ac:dyDescent="0.2">
      <c r="A45" s="21">
        <v>560086</v>
      </c>
      <c r="B45" s="9" t="s">
        <v>71</v>
      </c>
      <c r="C45" s="10">
        <v>1030</v>
      </c>
      <c r="D45" s="10">
        <v>5286</v>
      </c>
      <c r="E45" s="10">
        <v>6316</v>
      </c>
      <c r="F45" s="21">
        <v>302</v>
      </c>
      <c r="G45" s="10">
        <v>5140</v>
      </c>
      <c r="H45" s="10">
        <v>5442</v>
      </c>
      <c r="I45" s="21">
        <v>86</v>
      </c>
    </row>
    <row r="46" spans="1:9" s="8" customFormat="1" ht="12.95" customHeight="1" x14ac:dyDescent="0.2">
      <c r="A46" s="21">
        <v>560099</v>
      </c>
      <c r="B46" s="9" t="s">
        <v>75</v>
      </c>
      <c r="C46" s="21">
        <v>1</v>
      </c>
      <c r="D46" s="21">
        <v>5</v>
      </c>
      <c r="E46" s="21">
        <v>6</v>
      </c>
      <c r="F46" s="24"/>
      <c r="G46" s="24"/>
      <c r="H46" s="24"/>
      <c r="I46" s="24"/>
    </row>
    <row r="47" spans="1:9" s="8" customFormat="1" ht="12.95" customHeight="1" x14ac:dyDescent="0.2">
      <c r="A47" s="21">
        <v>560107</v>
      </c>
      <c r="B47" s="9" t="s">
        <v>79</v>
      </c>
      <c r="C47" s="21">
        <v>186</v>
      </c>
      <c r="D47" s="21">
        <v>953</v>
      </c>
      <c r="E47" s="10">
        <v>1139</v>
      </c>
      <c r="F47" s="24"/>
      <c r="G47" s="21">
        <v>392</v>
      </c>
      <c r="H47" s="21">
        <v>392</v>
      </c>
      <c r="I47" s="21">
        <v>34</v>
      </c>
    </row>
    <row r="48" spans="1:9" s="8" customFormat="1" ht="12.95" customHeight="1" x14ac:dyDescent="0.2">
      <c r="A48" s="21">
        <v>560126</v>
      </c>
      <c r="B48" s="9" t="s">
        <v>81</v>
      </c>
      <c r="C48" s="21">
        <v>50</v>
      </c>
      <c r="D48" s="21">
        <v>255</v>
      </c>
      <c r="E48" s="21">
        <v>305</v>
      </c>
      <c r="F48" s="24"/>
      <c r="G48" s="21">
        <v>51</v>
      </c>
      <c r="H48" s="21">
        <v>51</v>
      </c>
      <c r="I48" s="21">
        <v>17</v>
      </c>
    </row>
    <row r="49" spans="1:9" s="8" customFormat="1" ht="12.95" customHeight="1" x14ac:dyDescent="0.2">
      <c r="A49" s="21">
        <v>560128</v>
      </c>
      <c r="B49" s="9" t="s">
        <v>85</v>
      </c>
      <c r="C49" s="21">
        <v>47</v>
      </c>
      <c r="D49" s="21">
        <v>218</v>
      </c>
      <c r="E49" s="21">
        <v>265</v>
      </c>
      <c r="F49" s="24"/>
      <c r="G49" s="21">
        <v>7</v>
      </c>
      <c r="H49" s="21">
        <v>7</v>
      </c>
      <c r="I49" s="21">
        <v>3</v>
      </c>
    </row>
    <row r="50" spans="1:9" s="8" customFormat="1" ht="12.95" customHeight="1" x14ac:dyDescent="0.2">
      <c r="A50" s="21">
        <v>560129</v>
      </c>
      <c r="B50" s="9" t="s">
        <v>87</v>
      </c>
      <c r="C50" s="21">
        <v>39</v>
      </c>
      <c r="D50" s="21">
        <v>198</v>
      </c>
      <c r="E50" s="21">
        <v>237</v>
      </c>
      <c r="F50" s="21">
        <v>25</v>
      </c>
      <c r="G50" s="21">
        <v>135</v>
      </c>
      <c r="H50" s="21">
        <v>160</v>
      </c>
      <c r="I50" s="21">
        <v>68</v>
      </c>
    </row>
    <row r="51" spans="1:9" s="8" customFormat="1" ht="12.95" customHeight="1" x14ac:dyDescent="0.2">
      <c r="A51" s="21">
        <v>560134</v>
      </c>
      <c r="B51" s="9" t="s">
        <v>89</v>
      </c>
      <c r="C51" s="21">
        <v>28</v>
      </c>
      <c r="D51" s="21">
        <v>141</v>
      </c>
      <c r="E51" s="21">
        <v>169</v>
      </c>
      <c r="F51" s="24"/>
      <c r="G51" s="21">
        <v>30</v>
      </c>
      <c r="H51" s="21">
        <v>30</v>
      </c>
      <c r="I51" s="21">
        <v>18</v>
      </c>
    </row>
    <row r="52" spans="1:9" s="8" customFormat="1" ht="12.95" customHeight="1" x14ac:dyDescent="0.2">
      <c r="A52" s="21">
        <v>560139</v>
      </c>
      <c r="B52" s="9" t="s">
        <v>91</v>
      </c>
      <c r="C52" s="21">
        <v>36</v>
      </c>
      <c r="D52" s="21">
        <v>186</v>
      </c>
      <c r="E52" s="21">
        <v>222</v>
      </c>
      <c r="F52" s="24"/>
      <c r="G52" s="21">
        <v>36</v>
      </c>
      <c r="H52" s="21">
        <v>36</v>
      </c>
      <c r="I52" s="21">
        <v>16</v>
      </c>
    </row>
    <row r="53" spans="1:9" s="8" customFormat="1" ht="12.95" customHeight="1" x14ac:dyDescent="0.2">
      <c r="A53" s="21">
        <v>560143</v>
      </c>
      <c r="B53" s="9" t="s">
        <v>93</v>
      </c>
      <c r="C53" s="21">
        <v>43</v>
      </c>
      <c r="D53" s="21">
        <v>218</v>
      </c>
      <c r="E53" s="21">
        <v>261</v>
      </c>
      <c r="F53" s="24"/>
      <c r="G53" s="21">
        <v>208</v>
      </c>
      <c r="H53" s="21">
        <v>208</v>
      </c>
      <c r="I53" s="21">
        <v>80</v>
      </c>
    </row>
    <row r="54" spans="1:9" s="8" customFormat="1" ht="12.95" customHeight="1" x14ac:dyDescent="0.2">
      <c r="A54" s="21">
        <v>560156</v>
      </c>
      <c r="B54" s="9" t="s">
        <v>97</v>
      </c>
      <c r="C54" s="21">
        <v>28</v>
      </c>
      <c r="D54" s="21">
        <v>145</v>
      </c>
      <c r="E54" s="21">
        <v>173</v>
      </c>
      <c r="F54" s="24"/>
      <c r="G54" s="21">
        <v>15</v>
      </c>
      <c r="H54" s="21">
        <v>15</v>
      </c>
      <c r="I54" s="21">
        <v>9</v>
      </c>
    </row>
    <row r="55" spans="1:9" s="8" customFormat="1" ht="12.95" customHeight="1" x14ac:dyDescent="0.2">
      <c r="A55" s="21">
        <v>560157</v>
      </c>
      <c r="B55" s="9" t="s">
        <v>99</v>
      </c>
      <c r="C55" s="21">
        <v>63</v>
      </c>
      <c r="D55" s="21">
        <v>321</v>
      </c>
      <c r="E55" s="21">
        <v>384</v>
      </c>
      <c r="F55" s="24"/>
      <c r="G55" s="21">
        <v>70</v>
      </c>
      <c r="H55" s="21">
        <v>70</v>
      </c>
      <c r="I55" s="21">
        <v>18</v>
      </c>
    </row>
    <row r="56" spans="1:9" s="8" customFormat="1" ht="12.95" customHeight="1" x14ac:dyDescent="0.2">
      <c r="A56" s="21">
        <v>560163</v>
      </c>
      <c r="B56" s="9" t="s">
        <v>101</v>
      </c>
      <c r="C56" s="21">
        <v>144</v>
      </c>
      <c r="D56" s="21">
        <v>739</v>
      </c>
      <c r="E56" s="21">
        <v>883</v>
      </c>
      <c r="F56" s="24"/>
      <c r="G56" s="21">
        <v>170</v>
      </c>
      <c r="H56" s="21">
        <v>170</v>
      </c>
      <c r="I56" s="21">
        <v>19</v>
      </c>
    </row>
    <row r="57" spans="1:9" s="8" customFormat="1" ht="12.95" customHeight="1" x14ac:dyDescent="0.2">
      <c r="A57" s="21">
        <v>560172</v>
      </c>
      <c r="B57" s="9" t="s">
        <v>103</v>
      </c>
      <c r="C57" s="21">
        <v>88</v>
      </c>
      <c r="D57" s="21">
        <v>448</v>
      </c>
      <c r="E57" s="21">
        <v>536</v>
      </c>
      <c r="F57" s="24"/>
      <c r="G57" s="21">
        <v>104</v>
      </c>
      <c r="H57" s="21">
        <v>104</v>
      </c>
      <c r="I57" s="21">
        <v>19</v>
      </c>
    </row>
    <row r="58" spans="1:9" s="8" customFormat="1" ht="12.95" customHeight="1" x14ac:dyDescent="0.2">
      <c r="A58" s="21">
        <v>560175</v>
      </c>
      <c r="B58" s="9" t="s">
        <v>105</v>
      </c>
      <c r="C58" s="21">
        <v>50</v>
      </c>
      <c r="D58" s="21">
        <v>257</v>
      </c>
      <c r="E58" s="21">
        <v>307</v>
      </c>
      <c r="F58" s="24"/>
      <c r="G58" s="21">
        <v>70</v>
      </c>
      <c r="H58" s="21">
        <v>70</v>
      </c>
      <c r="I58" s="21">
        <v>23</v>
      </c>
    </row>
    <row r="59" spans="1:9" s="8" customFormat="1" ht="12.95" customHeight="1" x14ac:dyDescent="0.2">
      <c r="A59" s="21">
        <v>560186</v>
      </c>
      <c r="B59" s="9" t="s">
        <v>107</v>
      </c>
      <c r="C59" s="21">
        <v>60</v>
      </c>
      <c r="D59" s="21">
        <v>304</v>
      </c>
      <c r="E59" s="21">
        <v>364</v>
      </c>
      <c r="F59" s="21">
        <v>16</v>
      </c>
      <c r="G59" s="21">
        <v>415</v>
      </c>
      <c r="H59" s="21">
        <v>431</v>
      </c>
      <c r="I59" s="21">
        <v>118</v>
      </c>
    </row>
    <row r="60" spans="1:9" s="8" customFormat="1" ht="12.95" customHeight="1" x14ac:dyDescent="0.2">
      <c r="A60" s="21">
        <v>560210</v>
      </c>
      <c r="B60" s="9" t="s">
        <v>111</v>
      </c>
      <c r="C60" s="21">
        <v>35</v>
      </c>
      <c r="D60" s="21">
        <v>179</v>
      </c>
      <c r="E60" s="21">
        <v>214</v>
      </c>
      <c r="F60" s="24"/>
      <c r="G60" s="21">
        <v>37</v>
      </c>
      <c r="H60" s="21">
        <v>37</v>
      </c>
      <c r="I60" s="21">
        <v>17</v>
      </c>
    </row>
    <row r="61" spans="1:9" s="8" customFormat="1" ht="12.95" customHeight="1" x14ac:dyDescent="0.2">
      <c r="A61" s="21">
        <v>560228</v>
      </c>
      <c r="B61" s="9" t="s">
        <v>115</v>
      </c>
      <c r="C61" s="21">
        <v>33</v>
      </c>
      <c r="D61" s="21">
        <v>168</v>
      </c>
      <c r="E61" s="21">
        <v>201</v>
      </c>
      <c r="F61" s="21">
        <v>1</v>
      </c>
      <c r="G61" s="21">
        <v>267</v>
      </c>
      <c r="H61" s="21">
        <v>268</v>
      </c>
      <c r="I61" s="21">
        <v>133</v>
      </c>
    </row>
    <row r="62" spans="1:9" s="8" customFormat="1" ht="12.95" customHeight="1" x14ac:dyDescent="0.2">
      <c r="A62" s="21">
        <v>560152</v>
      </c>
      <c r="B62" s="9" t="s">
        <v>95</v>
      </c>
      <c r="C62" s="21">
        <v>7</v>
      </c>
      <c r="D62" s="21">
        <v>37</v>
      </c>
      <c r="E62" s="21">
        <v>44</v>
      </c>
      <c r="F62" s="24"/>
      <c r="G62" s="21">
        <v>32</v>
      </c>
      <c r="H62" s="21">
        <v>32</v>
      </c>
      <c r="I62" s="21">
        <v>73</v>
      </c>
    </row>
  </sheetData>
  <mergeCells count="10">
    <mergeCell ref="A8:A9"/>
    <mergeCell ref="B8:B9"/>
    <mergeCell ref="C8:E8"/>
    <mergeCell ref="F8:H8"/>
    <mergeCell ref="I8:I9"/>
    <mergeCell ref="F1:I1"/>
    <mergeCell ref="H2:I2"/>
    <mergeCell ref="A4:I4"/>
    <mergeCell ref="A5:I5"/>
    <mergeCell ref="C7:I7"/>
  </mergeCells>
  <pageMargins left="0.39370078740157483" right="0.39370078740157483" top="0.39370078740157483" bottom="0.39370078740157483" header="0" footer="0"/>
  <pageSetup paperSize="9" scale="81" pageOrder="overThenDown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48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2" customWidth="1"/>
    <col min="2" max="2" width="41.5" style="2" customWidth="1"/>
    <col min="3" max="7" width="13.5" style="2" customWidth="1"/>
    <col min="8" max="8" width="15.33203125" style="2" customWidth="1"/>
    <col min="9" max="9" width="13.5" style="2" customWidth="1"/>
  </cols>
  <sheetData>
    <row r="1" spans="1:9" s="3" customFormat="1" ht="36.950000000000003" customHeight="1" x14ac:dyDescent="0.25">
      <c r="F1" s="249" t="s">
        <v>274</v>
      </c>
      <c r="G1" s="249"/>
      <c r="H1" s="249"/>
      <c r="I1" s="249"/>
    </row>
    <row r="2" spans="1:9" s="20" customFormat="1" ht="15" customHeight="1" x14ac:dyDescent="0.2">
      <c r="H2" s="281" t="s">
        <v>1</v>
      </c>
      <c r="I2" s="281"/>
    </row>
    <row r="4" spans="1:9" s="20" customFormat="1" ht="50.1" customHeight="1" x14ac:dyDescent="0.3">
      <c r="A4" s="282" t="s">
        <v>275</v>
      </c>
      <c r="B4" s="282"/>
      <c r="C4" s="282"/>
      <c r="D4" s="282"/>
      <c r="E4" s="282"/>
      <c r="F4" s="282"/>
      <c r="G4" s="282"/>
      <c r="H4" s="282"/>
      <c r="I4" s="282"/>
    </row>
    <row r="5" spans="1:9" s="16" customFormat="1" ht="15" customHeight="1" x14ac:dyDescent="0.25">
      <c r="A5" s="251" t="s">
        <v>3</v>
      </c>
      <c r="B5" s="251"/>
      <c r="C5" s="251"/>
      <c r="D5" s="251"/>
      <c r="E5" s="251"/>
      <c r="F5" s="251"/>
      <c r="G5" s="251"/>
      <c r="H5" s="251"/>
      <c r="I5" s="251"/>
    </row>
    <row r="7" spans="1:9" s="8" customFormat="1" ht="12.95" customHeight="1" x14ac:dyDescent="0.2">
      <c r="A7" s="7"/>
      <c r="B7" s="7"/>
      <c r="C7" s="283" t="s">
        <v>276</v>
      </c>
      <c r="D7" s="283"/>
      <c r="E7" s="283"/>
      <c r="F7" s="283"/>
      <c r="G7" s="283"/>
      <c r="H7" s="283"/>
      <c r="I7" s="283"/>
    </row>
    <row r="8" spans="1:9" s="8" customFormat="1" ht="12.95" customHeight="1" x14ac:dyDescent="0.2">
      <c r="A8" s="252" t="s">
        <v>4</v>
      </c>
      <c r="B8" s="252" t="s">
        <v>5</v>
      </c>
      <c r="C8" s="283" t="s">
        <v>268</v>
      </c>
      <c r="D8" s="283"/>
      <c r="E8" s="283"/>
      <c r="F8" s="283" t="s">
        <v>269</v>
      </c>
      <c r="G8" s="283"/>
      <c r="H8" s="283"/>
      <c r="I8" s="252" t="s">
        <v>270</v>
      </c>
    </row>
    <row r="9" spans="1:9" s="8" customFormat="1" ht="39.950000000000003" customHeight="1" x14ac:dyDescent="0.2">
      <c r="A9" s="253"/>
      <c r="B9" s="253"/>
      <c r="C9" s="7" t="s">
        <v>271</v>
      </c>
      <c r="D9" s="7" t="s">
        <v>272</v>
      </c>
      <c r="E9" s="7" t="s">
        <v>273</v>
      </c>
      <c r="F9" s="7" t="s">
        <v>271</v>
      </c>
      <c r="G9" s="7" t="s">
        <v>272</v>
      </c>
      <c r="H9" s="7" t="s">
        <v>273</v>
      </c>
      <c r="I9" s="253"/>
    </row>
    <row r="10" spans="1:9" s="8" customFormat="1" ht="12.95" customHeight="1" x14ac:dyDescent="0.2">
      <c r="A10" s="21">
        <v>560014</v>
      </c>
      <c r="B10" s="9" t="s">
        <v>13</v>
      </c>
      <c r="C10" s="21">
        <v>455</v>
      </c>
      <c r="D10" s="21">
        <v>481</v>
      </c>
      <c r="E10" s="21">
        <v>936</v>
      </c>
      <c r="F10" s="21">
        <v>72</v>
      </c>
      <c r="G10" s="21">
        <v>746</v>
      </c>
      <c r="H10" s="21">
        <v>818</v>
      </c>
      <c r="I10" s="21">
        <v>87</v>
      </c>
    </row>
    <row r="11" spans="1:9" s="8" customFormat="1" ht="12.95" customHeight="1" x14ac:dyDescent="0.2">
      <c r="A11" s="21">
        <v>560267</v>
      </c>
      <c r="B11" s="9" t="s">
        <v>125</v>
      </c>
      <c r="C11" s="21">
        <v>490</v>
      </c>
      <c r="D11" s="21">
        <v>520</v>
      </c>
      <c r="E11" s="10">
        <v>1010</v>
      </c>
      <c r="F11" s="21">
        <v>699</v>
      </c>
      <c r="G11" s="21">
        <v>783</v>
      </c>
      <c r="H11" s="10">
        <v>1482</v>
      </c>
      <c r="I11" s="21">
        <v>145</v>
      </c>
    </row>
    <row r="12" spans="1:9" s="8" customFormat="1" ht="12.95" customHeight="1" x14ac:dyDescent="0.2">
      <c r="A12" s="21">
        <v>560265</v>
      </c>
      <c r="B12" s="9" t="s">
        <v>121</v>
      </c>
      <c r="C12" s="10">
        <v>34315</v>
      </c>
      <c r="D12" s="10">
        <v>36327</v>
      </c>
      <c r="E12" s="10">
        <v>70642</v>
      </c>
      <c r="F12" s="10">
        <v>28038</v>
      </c>
      <c r="G12" s="10">
        <v>61100</v>
      </c>
      <c r="H12" s="10">
        <v>89138</v>
      </c>
      <c r="I12" s="21">
        <v>127</v>
      </c>
    </row>
    <row r="13" spans="1:9" s="8" customFormat="1" ht="12.95" customHeight="1" x14ac:dyDescent="0.2">
      <c r="A13" s="21">
        <v>560033</v>
      </c>
      <c r="B13" s="9" t="s">
        <v>17</v>
      </c>
      <c r="C13" s="10">
        <v>11940</v>
      </c>
      <c r="D13" s="10">
        <v>12641</v>
      </c>
      <c r="E13" s="10">
        <v>24581</v>
      </c>
      <c r="F13" s="10">
        <v>7014</v>
      </c>
      <c r="G13" s="10">
        <v>18385</v>
      </c>
      <c r="H13" s="10">
        <v>25399</v>
      </c>
      <c r="I13" s="21">
        <v>102</v>
      </c>
    </row>
    <row r="14" spans="1:9" s="8" customFormat="1" ht="12.95" customHeight="1" x14ac:dyDescent="0.2">
      <c r="A14" s="21">
        <v>560206</v>
      </c>
      <c r="B14" s="9" t="s">
        <v>109</v>
      </c>
      <c r="C14" s="10">
        <v>5807</v>
      </c>
      <c r="D14" s="10">
        <v>6146</v>
      </c>
      <c r="E14" s="10">
        <v>11953</v>
      </c>
      <c r="F14" s="10">
        <v>1414</v>
      </c>
      <c r="G14" s="10">
        <v>5447</v>
      </c>
      <c r="H14" s="10">
        <v>6861</v>
      </c>
      <c r="I14" s="21">
        <v>56</v>
      </c>
    </row>
    <row r="15" spans="1:9" s="8" customFormat="1" ht="12.95" customHeight="1" x14ac:dyDescent="0.2">
      <c r="A15" s="21">
        <v>560043</v>
      </c>
      <c r="B15" s="9" t="s">
        <v>27</v>
      </c>
      <c r="C15" s="10">
        <v>1668</v>
      </c>
      <c r="D15" s="10">
        <v>1765</v>
      </c>
      <c r="E15" s="10">
        <v>3433</v>
      </c>
      <c r="F15" s="10">
        <v>2918</v>
      </c>
      <c r="G15" s="10">
        <v>1524</v>
      </c>
      <c r="H15" s="10">
        <v>4442</v>
      </c>
      <c r="I15" s="21">
        <v>128</v>
      </c>
    </row>
    <row r="16" spans="1:9" s="8" customFormat="1" ht="12.95" customHeight="1" x14ac:dyDescent="0.2">
      <c r="A16" s="21">
        <v>560214</v>
      </c>
      <c r="B16" s="9" t="s">
        <v>113</v>
      </c>
      <c r="C16" s="10">
        <v>6991</v>
      </c>
      <c r="D16" s="10">
        <v>7402</v>
      </c>
      <c r="E16" s="10">
        <v>14393</v>
      </c>
      <c r="F16" s="10">
        <v>7915</v>
      </c>
      <c r="G16" s="10">
        <v>7491</v>
      </c>
      <c r="H16" s="10">
        <v>15406</v>
      </c>
      <c r="I16" s="21">
        <v>107</v>
      </c>
    </row>
    <row r="17" spans="1:9" s="8" customFormat="1" ht="12.95" customHeight="1" x14ac:dyDescent="0.2">
      <c r="A17" s="21">
        <v>560275</v>
      </c>
      <c r="B17" s="9" t="s">
        <v>137</v>
      </c>
      <c r="C17" s="10">
        <v>4083</v>
      </c>
      <c r="D17" s="10">
        <v>4324</v>
      </c>
      <c r="E17" s="10">
        <v>8407</v>
      </c>
      <c r="F17" s="10">
        <v>6928</v>
      </c>
      <c r="G17" s="10">
        <v>8034</v>
      </c>
      <c r="H17" s="10">
        <v>14962</v>
      </c>
      <c r="I17" s="21">
        <v>174</v>
      </c>
    </row>
    <row r="18" spans="1:9" s="8" customFormat="1" ht="12.95" customHeight="1" x14ac:dyDescent="0.2">
      <c r="A18" s="21">
        <v>560269</v>
      </c>
      <c r="B18" s="9" t="s">
        <v>129</v>
      </c>
      <c r="C18" s="10">
        <v>2842</v>
      </c>
      <c r="D18" s="10">
        <v>3008</v>
      </c>
      <c r="E18" s="10">
        <v>5850</v>
      </c>
      <c r="F18" s="10">
        <v>3599</v>
      </c>
      <c r="G18" s="10">
        <v>3461</v>
      </c>
      <c r="H18" s="10">
        <v>7060</v>
      </c>
      <c r="I18" s="21">
        <v>119</v>
      </c>
    </row>
    <row r="19" spans="1:9" s="8" customFormat="1" ht="12.95" customHeight="1" x14ac:dyDescent="0.2">
      <c r="A19" s="21">
        <v>560055</v>
      </c>
      <c r="B19" s="9" t="s">
        <v>31</v>
      </c>
      <c r="C19" s="21">
        <v>815</v>
      </c>
      <c r="D19" s="21">
        <v>863</v>
      </c>
      <c r="E19" s="10">
        <v>1678</v>
      </c>
      <c r="F19" s="21">
        <v>309</v>
      </c>
      <c r="G19" s="21">
        <v>372</v>
      </c>
      <c r="H19" s="21">
        <v>681</v>
      </c>
      <c r="I19" s="21">
        <v>41</v>
      </c>
    </row>
    <row r="20" spans="1:9" s="8" customFormat="1" ht="12.95" customHeight="1" x14ac:dyDescent="0.2">
      <c r="A20" s="21">
        <v>560056</v>
      </c>
      <c r="B20" s="9" t="s">
        <v>33</v>
      </c>
      <c r="C20" s="10">
        <v>1055</v>
      </c>
      <c r="D20" s="10">
        <v>1118</v>
      </c>
      <c r="E20" s="10">
        <v>2173</v>
      </c>
      <c r="F20" s="10">
        <v>1883</v>
      </c>
      <c r="G20" s="10">
        <v>1256</v>
      </c>
      <c r="H20" s="10">
        <v>3139</v>
      </c>
      <c r="I20" s="21">
        <v>142</v>
      </c>
    </row>
    <row r="21" spans="1:9" s="8" customFormat="1" ht="12.95" customHeight="1" x14ac:dyDescent="0.2">
      <c r="A21" s="21">
        <v>560057</v>
      </c>
      <c r="B21" s="9" t="s">
        <v>35</v>
      </c>
      <c r="C21" s="21">
        <v>868</v>
      </c>
      <c r="D21" s="21">
        <v>918</v>
      </c>
      <c r="E21" s="10">
        <v>1786</v>
      </c>
      <c r="F21" s="10">
        <v>1355</v>
      </c>
      <c r="G21" s="21">
        <v>554</v>
      </c>
      <c r="H21" s="10">
        <v>1909</v>
      </c>
      <c r="I21" s="21">
        <v>110</v>
      </c>
    </row>
    <row r="22" spans="1:9" s="8" customFormat="1" ht="12.95" customHeight="1" x14ac:dyDescent="0.2">
      <c r="A22" s="21">
        <v>560270</v>
      </c>
      <c r="B22" s="9" t="s">
        <v>131</v>
      </c>
      <c r="C22" s="10">
        <v>3058</v>
      </c>
      <c r="D22" s="10">
        <v>3237</v>
      </c>
      <c r="E22" s="10">
        <v>6295</v>
      </c>
      <c r="F22" s="10">
        <v>3456</v>
      </c>
      <c r="G22" s="10">
        <v>2712</v>
      </c>
      <c r="H22" s="10">
        <v>6168</v>
      </c>
      <c r="I22" s="21">
        <v>96</v>
      </c>
    </row>
    <row r="23" spans="1:9" s="8" customFormat="1" ht="12.95" customHeight="1" x14ac:dyDescent="0.2">
      <c r="A23" s="21">
        <v>560058</v>
      </c>
      <c r="B23" s="9" t="s">
        <v>37</v>
      </c>
      <c r="C23" s="10">
        <v>2874</v>
      </c>
      <c r="D23" s="10">
        <v>3042</v>
      </c>
      <c r="E23" s="10">
        <v>5916</v>
      </c>
      <c r="F23" s="10">
        <v>4258</v>
      </c>
      <c r="G23" s="10">
        <v>2756</v>
      </c>
      <c r="H23" s="10">
        <v>7014</v>
      </c>
      <c r="I23" s="21">
        <v>117</v>
      </c>
    </row>
    <row r="24" spans="1:9" s="8" customFormat="1" ht="12.95" customHeight="1" x14ac:dyDescent="0.2">
      <c r="A24" s="21">
        <v>560059</v>
      </c>
      <c r="B24" s="9" t="s">
        <v>39</v>
      </c>
      <c r="C24" s="21">
        <v>802</v>
      </c>
      <c r="D24" s="21">
        <v>848</v>
      </c>
      <c r="E24" s="10">
        <v>1650</v>
      </c>
      <c r="F24" s="10">
        <v>1574</v>
      </c>
      <c r="G24" s="21">
        <v>731</v>
      </c>
      <c r="H24" s="10">
        <v>2305</v>
      </c>
      <c r="I24" s="21">
        <v>137</v>
      </c>
    </row>
    <row r="25" spans="1:9" s="8" customFormat="1" ht="12.95" customHeight="1" x14ac:dyDescent="0.2">
      <c r="A25" s="21">
        <v>560061</v>
      </c>
      <c r="B25" s="9" t="s">
        <v>41</v>
      </c>
      <c r="C25" s="10">
        <v>1409</v>
      </c>
      <c r="D25" s="10">
        <v>1492</v>
      </c>
      <c r="E25" s="10">
        <v>2901</v>
      </c>
      <c r="F25" s="21">
        <v>562</v>
      </c>
      <c r="G25" s="10">
        <v>1765</v>
      </c>
      <c r="H25" s="10">
        <v>2327</v>
      </c>
      <c r="I25" s="21">
        <v>79</v>
      </c>
    </row>
    <row r="26" spans="1:9" s="8" customFormat="1" ht="12.95" customHeight="1" x14ac:dyDescent="0.2">
      <c r="A26" s="21">
        <v>560338</v>
      </c>
      <c r="B26" s="9" t="s">
        <v>147</v>
      </c>
      <c r="C26" s="10">
        <v>3750</v>
      </c>
      <c r="D26" s="10">
        <v>3970</v>
      </c>
      <c r="E26" s="10">
        <v>7720</v>
      </c>
      <c r="F26" s="10">
        <v>3522</v>
      </c>
      <c r="G26" s="10">
        <v>2501</v>
      </c>
      <c r="H26" s="10">
        <v>6023</v>
      </c>
      <c r="I26" s="21">
        <v>77</v>
      </c>
    </row>
    <row r="27" spans="1:9" s="8" customFormat="1" ht="12.95" customHeight="1" x14ac:dyDescent="0.2">
      <c r="A27" s="21">
        <v>560064</v>
      </c>
      <c r="B27" s="9" t="s">
        <v>43</v>
      </c>
      <c r="C27" s="10">
        <v>2432</v>
      </c>
      <c r="D27" s="10">
        <v>2574</v>
      </c>
      <c r="E27" s="10">
        <v>5006</v>
      </c>
      <c r="F27" s="10">
        <v>5657</v>
      </c>
      <c r="G27" s="10">
        <v>3219</v>
      </c>
      <c r="H27" s="10">
        <v>8876</v>
      </c>
      <c r="I27" s="21">
        <v>175</v>
      </c>
    </row>
    <row r="28" spans="1:9" s="8" customFormat="1" ht="12.95" customHeight="1" x14ac:dyDescent="0.2">
      <c r="A28" s="21">
        <v>560065</v>
      </c>
      <c r="B28" s="9" t="s">
        <v>45</v>
      </c>
      <c r="C28" s="21">
        <v>964</v>
      </c>
      <c r="D28" s="10">
        <v>1022</v>
      </c>
      <c r="E28" s="10">
        <v>1986</v>
      </c>
      <c r="F28" s="10">
        <v>1189</v>
      </c>
      <c r="G28" s="21">
        <v>694</v>
      </c>
      <c r="H28" s="10">
        <v>1883</v>
      </c>
      <c r="I28" s="21">
        <v>94</v>
      </c>
    </row>
    <row r="29" spans="1:9" s="8" customFormat="1" ht="12.95" customHeight="1" x14ac:dyDescent="0.2">
      <c r="A29" s="21">
        <v>560068</v>
      </c>
      <c r="B29" s="9" t="s">
        <v>47</v>
      </c>
      <c r="C29" s="10">
        <v>1943</v>
      </c>
      <c r="D29" s="10">
        <v>2057</v>
      </c>
      <c r="E29" s="10">
        <v>4000</v>
      </c>
      <c r="F29" s="10">
        <v>3923</v>
      </c>
      <c r="G29" s="10">
        <v>3606</v>
      </c>
      <c r="H29" s="10">
        <v>7529</v>
      </c>
      <c r="I29" s="21">
        <v>185</v>
      </c>
    </row>
    <row r="30" spans="1:9" s="8" customFormat="1" ht="12.95" customHeight="1" x14ac:dyDescent="0.2">
      <c r="A30" s="21">
        <v>560069</v>
      </c>
      <c r="B30" s="9" t="s">
        <v>49</v>
      </c>
      <c r="C30" s="10">
        <v>1108</v>
      </c>
      <c r="D30" s="10">
        <v>1173</v>
      </c>
      <c r="E30" s="10">
        <v>2281</v>
      </c>
      <c r="F30" s="10">
        <v>1310</v>
      </c>
      <c r="G30" s="10">
        <v>1459</v>
      </c>
      <c r="H30" s="10">
        <v>2769</v>
      </c>
      <c r="I30" s="21">
        <v>120</v>
      </c>
    </row>
    <row r="31" spans="1:9" s="8" customFormat="1" ht="12.95" customHeight="1" x14ac:dyDescent="0.2">
      <c r="A31" s="21">
        <v>560070</v>
      </c>
      <c r="B31" s="9" t="s">
        <v>51</v>
      </c>
      <c r="C31" s="10">
        <v>5277</v>
      </c>
      <c r="D31" s="10">
        <v>5587</v>
      </c>
      <c r="E31" s="10">
        <v>10864</v>
      </c>
      <c r="F31" s="10">
        <v>8696</v>
      </c>
      <c r="G31" s="10">
        <v>5476</v>
      </c>
      <c r="H31" s="10">
        <v>14172</v>
      </c>
      <c r="I31" s="21">
        <v>130</v>
      </c>
    </row>
    <row r="32" spans="1:9" s="8" customFormat="1" ht="12.95" customHeight="1" x14ac:dyDescent="0.2">
      <c r="A32" s="21">
        <v>560071</v>
      </c>
      <c r="B32" s="9" t="s">
        <v>53</v>
      </c>
      <c r="C32" s="10">
        <v>1369</v>
      </c>
      <c r="D32" s="10">
        <v>1451</v>
      </c>
      <c r="E32" s="10">
        <v>2820</v>
      </c>
      <c r="F32" s="10">
        <v>1739</v>
      </c>
      <c r="G32" s="21">
        <v>718</v>
      </c>
      <c r="H32" s="10">
        <v>2457</v>
      </c>
      <c r="I32" s="21">
        <v>86</v>
      </c>
    </row>
    <row r="33" spans="1:9" s="8" customFormat="1" ht="12.95" customHeight="1" x14ac:dyDescent="0.2">
      <c r="A33" s="21">
        <v>560072</v>
      </c>
      <c r="B33" s="9" t="s">
        <v>55</v>
      </c>
      <c r="C33" s="10">
        <v>1368</v>
      </c>
      <c r="D33" s="10">
        <v>1448</v>
      </c>
      <c r="E33" s="10">
        <v>2816</v>
      </c>
      <c r="F33" s="10">
        <v>3831</v>
      </c>
      <c r="G33" s="10">
        <v>1830</v>
      </c>
      <c r="H33" s="10">
        <v>5661</v>
      </c>
      <c r="I33" s="21">
        <v>198</v>
      </c>
    </row>
    <row r="34" spans="1:9" s="8" customFormat="1" ht="12.95" customHeight="1" x14ac:dyDescent="0.2">
      <c r="A34" s="21">
        <v>560074</v>
      </c>
      <c r="B34" s="9" t="s">
        <v>57</v>
      </c>
      <c r="C34" s="10">
        <v>1383</v>
      </c>
      <c r="D34" s="10">
        <v>1464</v>
      </c>
      <c r="E34" s="10">
        <v>2847</v>
      </c>
      <c r="F34" s="10">
        <v>1273</v>
      </c>
      <c r="G34" s="10">
        <v>1287</v>
      </c>
      <c r="H34" s="10">
        <v>2560</v>
      </c>
      <c r="I34" s="21">
        <v>91</v>
      </c>
    </row>
    <row r="35" spans="1:9" s="8" customFormat="1" ht="12.95" customHeight="1" x14ac:dyDescent="0.2">
      <c r="A35" s="21">
        <v>560075</v>
      </c>
      <c r="B35" s="9" t="s">
        <v>59</v>
      </c>
      <c r="C35" s="10">
        <v>2382</v>
      </c>
      <c r="D35" s="10">
        <v>2522</v>
      </c>
      <c r="E35" s="10">
        <v>4904</v>
      </c>
      <c r="F35" s="10">
        <v>3853</v>
      </c>
      <c r="G35" s="10">
        <v>4082</v>
      </c>
      <c r="H35" s="10">
        <v>7935</v>
      </c>
      <c r="I35" s="21">
        <v>163</v>
      </c>
    </row>
    <row r="36" spans="1:9" s="8" customFormat="1" ht="12.95" customHeight="1" x14ac:dyDescent="0.2">
      <c r="A36" s="21">
        <v>560077</v>
      </c>
      <c r="B36" s="9" t="s">
        <v>61</v>
      </c>
      <c r="C36" s="21">
        <v>698</v>
      </c>
      <c r="D36" s="21">
        <v>738</v>
      </c>
      <c r="E36" s="10">
        <v>1436</v>
      </c>
      <c r="F36" s="10">
        <v>1010</v>
      </c>
      <c r="G36" s="21">
        <v>840</v>
      </c>
      <c r="H36" s="10">
        <v>1850</v>
      </c>
      <c r="I36" s="21">
        <v>127</v>
      </c>
    </row>
    <row r="37" spans="1:9" s="8" customFormat="1" ht="12.95" customHeight="1" x14ac:dyDescent="0.2">
      <c r="A37" s="21">
        <v>560271</v>
      </c>
      <c r="B37" s="9" t="s">
        <v>133</v>
      </c>
      <c r="C37" s="10">
        <v>4172</v>
      </c>
      <c r="D37" s="10">
        <v>4417</v>
      </c>
      <c r="E37" s="10">
        <v>8589</v>
      </c>
      <c r="F37" s="10">
        <v>5575</v>
      </c>
      <c r="G37" s="10">
        <v>3856</v>
      </c>
      <c r="H37" s="10">
        <v>9431</v>
      </c>
      <c r="I37" s="21">
        <v>111</v>
      </c>
    </row>
    <row r="38" spans="1:9" s="8" customFormat="1" ht="12.95" customHeight="1" x14ac:dyDescent="0.2">
      <c r="A38" s="21">
        <v>560272</v>
      </c>
      <c r="B38" s="9" t="s">
        <v>135</v>
      </c>
      <c r="C38" s="10">
        <v>3788</v>
      </c>
      <c r="D38" s="10">
        <v>4012</v>
      </c>
      <c r="E38" s="10">
        <v>7800</v>
      </c>
      <c r="F38" s="10">
        <v>9072</v>
      </c>
      <c r="G38" s="10">
        <v>7340</v>
      </c>
      <c r="H38" s="10">
        <v>16412</v>
      </c>
      <c r="I38" s="21">
        <v>214</v>
      </c>
    </row>
    <row r="39" spans="1:9" s="8" customFormat="1" ht="12.95" customHeight="1" x14ac:dyDescent="0.2">
      <c r="A39" s="21">
        <v>560080</v>
      </c>
      <c r="B39" s="9" t="s">
        <v>63</v>
      </c>
      <c r="C39" s="10">
        <v>1341</v>
      </c>
      <c r="D39" s="10">
        <v>1420</v>
      </c>
      <c r="E39" s="10">
        <v>2761</v>
      </c>
      <c r="F39" s="10">
        <v>2773</v>
      </c>
      <c r="G39" s="21">
        <v>445</v>
      </c>
      <c r="H39" s="10">
        <v>3218</v>
      </c>
      <c r="I39" s="21">
        <v>115</v>
      </c>
    </row>
    <row r="40" spans="1:9" s="8" customFormat="1" ht="12.95" customHeight="1" x14ac:dyDescent="0.2">
      <c r="A40" s="21">
        <v>560081</v>
      </c>
      <c r="B40" s="9" t="s">
        <v>65</v>
      </c>
      <c r="C40" s="10">
        <v>1578</v>
      </c>
      <c r="D40" s="10">
        <v>1669</v>
      </c>
      <c r="E40" s="10">
        <v>3247</v>
      </c>
      <c r="F40" s="21">
        <v>875</v>
      </c>
      <c r="G40" s="10">
        <v>1477</v>
      </c>
      <c r="H40" s="10">
        <v>2352</v>
      </c>
      <c r="I40" s="21">
        <v>75</v>
      </c>
    </row>
    <row r="41" spans="1:9" s="8" customFormat="1" ht="12.95" customHeight="1" x14ac:dyDescent="0.2">
      <c r="A41" s="21">
        <v>560082</v>
      </c>
      <c r="B41" s="9" t="s">
        <v>67</v>
      </c>
      <c r="C41" s="10">
        <v>1123</v>
      </c>
      <c r="D41" s="10">
        <v>1191</v>
      </c>
      <c r="E41" s="10">
        <v>2314</v>
      </c>
      <c r="F41" s="10">
        <v>2326</v>
      </c>
      <c r="G41" s="21">
        <v>224</v>
      </c>
      <c r="H41" s="10">
        <v>2550</v>
      </c>
      <c r="I41" s="21">
        <v>109</v>
      </c>
    </row>
    <row r="42" spans="1:9" s="8" customFormat="1" ht="12.95" customHeight="1" x14ac:dyDescent="0.2">
      <c r="A42" s="21">
        <v>560083</v>
      </c>
      <c r="B42" s="9" t="s">
        <v>69</v>
      </c>
      <c r="C42" s="10">
        <v>1051</v>
      </c>
      <c r="D42" s="10">
        <v>1113</v>
      </c>
      <c r="E42" s="10">
        <v>2164</v>
      </c>
      <c r="F42" s="10">
        <v>2046</v>
      </c>
      <c r="G42" s="10">
        <v>1817</v>
      </c>
      <c r="H42" s="10">
        <v>3863</v>
      </c>
      <c r="I42" s="21">
        <v>179</v>
      </c>
    </row>
    <row r="43" spans="1:9" s="8" customFormat="1" ht="12.95" customHeight="1" x14ac:dyDescent="0.2">
      <c r="A43" s="21">
        <v>560280</v>
      </c>
      <c r="B43" s="9" t="s">
        <v>139</v>
      </c>
      <c r="C43" s="21">
        <v>608</v>
      </c>
      <c r="D43" s="21">
        <v>645</v>
      </c>
      <c r="E43" s="10">
        <v>1253</v>
      </c>
      <c r="F43" s="21">
        <v>22</v>
      </c>
      <c r="G43" s="21">
        <v>117</v>
      </c>
      <c r="H43" s="21">
        <v>139</v>
      </c>
      <c r="I43" s="21">
        <v>13</v>
      </c>
    </row>
    <row r="44" spans="1:9" s="8" customFormat="1" ht="12.95" customHeight="1" x14ac:dyDescent="0.2">
      <c r="A44" s="21">
        <v>560086</v>
      </c>
      <c r="B44" s="9" t="s">
        <v>71</v>
      </c>
      <c r="C44" s="10">
        <v>4003</v>
      </c>
      <c r="D44" s="10">
        <v>4238</v>
      </c>
      <c r="E44" s="10">
        <v>8241</v>
      </c>
      <c r="F44" s="10">
        <v>3264</v>
      </c>
      <c r="G44" s="10">
        <v>3562</v>
      </c>
      <c r="H44" s="10">
        <v>6826</v>
      </c>
      <c r="I44" s="21">
        <v>82</v>
      </c>
    </row>
    <row r="45" spans="1:9" s="8" customFormat="1" ht="12.95" customHeight="1" x14ac:dyDescent="0.2">
      <c r="A45" s="21">
        <v>560098</v>
      </c>
      <c r="B45" s="9" t="s">
        <v>73</v>
      </c>
      <c r="C45" s="21">
        <v>106</v>
      </c>
      <c r="D45" s="21">
        <v>112</v>
      </c>
      <c r="E45" s="21">
        <v>218</v>
      </c>
      <c r="F45" s="21">
        <v>35</v>
      </c>
      <c r="G45" s="21">
        <v>10</v>
      </c>
      <c r="H45" s="21">
        <v>45</v>
      </c>
      <c r="I45" s="21">
        <v>21</v>
      </c>
    </row>
    <row r="46" spans="1:9" s="8" customFormat="1" ht="12.95" customHeight="1" x14ac:dyDescent="0.2">
      <c r="A46" s="21">
        <v>560127</v>
      </c>
      <c r="B46" s="9" t="s">
        <v>83</v>
      </c>
      <c r="C46" s="21">
        <v>220</v>
      </c>
      <c r="D46" s="21">
        <v>231</v>
      </c>
      <c r="E46" s="21">
        <v>451</v>
      </c>
      <c r="F46" s="21">
        <v>26</v>
      </c>
      <c r="G46" s="21">
        <v>315</v>
      </c>
      <c r="H46" s="21">
        <v>341</v>
      </c>
      <c r="I46" s="21">
        <v>76</v>
      </c>
    </row>
    <row r="47" spans="1:9" s="8" customFormat="1" ht="12.95" customHeight="1" x14ac:dyDescent="0.2">
      <c r="A47" s="21">
        <v>560283</v>
      </c>
      <c r="B47" s="9" t="s">
        <v>141</v>
      </c>
      <c r="C47" s="10">
        <v>3040</v>
      </c>
      <c r="D47" s="10">
        <v>3219</v>
      </c>
      <c r="E47" s="10">
        <v>6259</v>
      </c>
      <c r="F47" s="10">
        <v>1387</v>
      </c>
      <c r="G47" s="10">
        <v>4464</v>
      </c>
      <c r="H47" s="10">
        <v>5851</v>
      </c>
      <c r="I47" s="21">
        <v>96</v>
      </c>
    </row>
    <row r="48" spans="1:9" s="8" customFormat="1" ht="12.95" customHeight="1" x14ac:dyDescent="0.2">
      <c r="A48" s="21">
        <v>560332</v>
      </c>
      <c r="B48" s="9" t="s">
        <v>145</v>
      </c>
      <c r="C48" s="10">
        <v>2923</v>
      </c>
      <c r="D48" s="10">
        <v>3094</v>
      </c>
      <c r="E48" s="10">
        <v>6017</v>
      </c>
      <c r="F48" s="10">
        <v>2091</v>
      </c>
      <c r="G48" s="10">
        <v>1872</v>
      </c>
      <c r="H48" s="10">
        <v>3963</v>
      </c>
      <c r="I48" s="21">
        <v>67</v>
      </c>
    </row>
  </sheetData>
  <mergeCells count="10">
    <mergeCell ref="A8:A9"/>
    <mergeCell ref="B8:B9"/>
    <mergeCell ref="C8:E8"/>
    <mergeCell ref="F8:H8"/>
    <mergeCell ref="I8:I9"/>
    <mergeCell ref="F1:I1"/>
    <mergeCell ref="H2:I2"/>
    <mergeCell ref="A4:I4"/>
    <mergeCell ref="A5:I5"/>
    <mergeCell ref="C7:I7"/>
  </mergeCells>
  <pageMargins left="0.39370078740157483" right="0.39370078740157483" top="0.39370078740157483" bottom="0.39370078740157483" header="0" footer="0"/>
  <pageSetup paperSize="9" scale="81" pageOrder="overThenDown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44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2" customWidth="1"/>
    <col min="2" max="2" width="41.5" style="2" customWidth="1"/>
    <col min="3" max="7" width="13.5" style="2" customWidth="1"/>
    <col min="8" max="8" width="15.33203125" style="2" customWidth="1"/>
    <col min="9" max="9" width="13.5" style="2" customWidth="1"/>
  </cols>
  <sheetData>
    <row r="1" spans="1:9" s="3" customFormat="1" ht="36.950000000000003" customHeight="1" x14ac:dyDescent="0.25">
      <c r="F1" s="249" t="s">
        <v>277</v>
      </c>
      <c r="G1" s="249"/>
      <c r="H1" s="249"/>
      <c r="I1" s="249"/>
    </row>
    <row r="2" spans="1:9" s="20" customFormat="1" ht="15" customHeight="1" x14ac:dyDescent="0.2">
      <c r="H2" s="281" t="s">
        <v>1</v>
      </c>
      <c r="I2" s="281"/>
    </row>
    <row r="4" spans="1:9" s="20" customFormat="1" ht="50.1" customHeight="1" x14ac:dyDescent="0.3">
      <c r="A4" s="282" t="s">
        <v>278</v>
      </c>
      <c r="B4" s="282"/>
      <c r="C4" s="282"/>
      <c r="D4" s="282"/>
      <c r="E4" s="282"/>
      <c r="F4" s="282"/>
      <c r="G4" s="282"/>
      <c r="H4" s="282"/>
      <c r="I4" s="282"/>
    </row>
    <row r="5" spans="1:9" s="16" customFormat="1" ht="15" customHeight="1" x14ac:dyDescent="0.25">
      <c r="A5" s="251" t="s">
        <v>3</v>
      </c>
      <c r="B5" s="251"/>
      <c r="C5" s="251"/>
      <c r="D5" s="251"/>
      <c r="E5" s="251"/>
      <c r="F5" s="251"/>
      <c r="G5" s="251"/>
      <c r="H5" s="251"/>
      <c r="I5" s="251"/>
    </row>
    <row r="7" spans="1:9" s="8" customFormat="1" ht="12.95" customHeight="1" x14ac:dyDescent="0.2">
      <c r="A7" s="7"/>
      <c r="B7" s="7"/>
      <c r="C7" s="283" t="s">
        <v>279</v>
      </c>
      <c r="D7" s="283"/>
      <c r="E7" s="283"/>
      <c r="F7" s="283"/>
      <c r="G7" s="283"/>
      <c r="H7" s="283"/>
      <c r="I7" s="283"/>
    </row>
    <row r="8" spans="1:9" s="8" customFormat="1" ht="12.95" customHeight="1" x14ac:dyDescent="0.2">
      <c r="A8" s="252" t="s">
        <v>4</v>
      </c>
      <c r="B8" s="252" t="s">
        <v>5</v>
      </c>
      <c r="C8" s="283" t="s">
        <v>268</v>
      </c>
      <c r="D8" s="283"/>
      <c r="E8" s="283"/>
      <c r="F8" s="283" t="s">
        <v>269</v>
      </c>
      <c r="G8" s="283"/>
      <c r="H8" s="283"/>
      <c r="I8" s="252" t="s">
        <v>270</v>
      </c>
    </row>
    <row r="9" spans="1:9" s="8" customFormat="1" ht="39.950000000000003" customHeight="1" x14ac:dyDescent="0.2">
      <c r="A9" s="253"/>
      <c r="B9" s="253"/>
      <c r="C9" s="7" t="s">
        <v>271</v>
      </c>
      <c r="D9" s="7" t="s">
        <v>272</v>
      </c>
      <c r="E9" s="7" t="s">
        <v>273</v>
      </c>
      <c r="F9" s="7" t="s">
        <v>271</v>
      </c>
      <c r="G9" s="7" t="s">
        <v>272</v>
      </c>
      <c r="H9" s="7" t="s">
        <v>273</v>
      </c>
      <c r="I9" s="253"/>
    </row>
    <row r="10" spans="1:9" s="8" customFormat="1" ht="12.95" customHeight="1" x14ac:dyDescent="0.2">
      <c r="A10" s="21">
        <v>560014</v>
      </c>
      <c r="B10" s="9" t="s">
        <v>13</v>
      </c>
      <c r="C10" s="21">
        <v>817</v>
      </c>
      <c r="D10" s="21">
        <v>512</v>
      </c>
      <c r="E10" s="10">
        <v>1329</v>
      </c>
      <c r="F10" s="10">
        <v>2046</v>
      </c>
      <c r="G10" s="10">
        <v>1999</v>
      </c>
      <c r="H10" s="10">
        <v>4045</v>
      </c>
      <c r="I10" s="21">
        <v>323</v>
      </c>
    </row>
    <row r="11" spans="1:9" s="8" customFormat="1" ht="12.95" customHeight="1" x14ac:dyDescent="0.2">
      <c r="A11" s="21">
        <v>560024</v>
      </c>
      <c r="B11" s="9" t="s">
        <v>15</v>
      </c>
      <c r="C11" s="10">
        <v>252926</v>
      </c>
      <c r="D11" s="10">
        <v>158319</v>
      </c>
      <c r="E11" s="10">
        <v>411245</v>
      </c>
      <c r="F11" s="10">
        <v>260072</v>
      </c>
      <c r="G11" s="10">
        <v>229414</v>
      </c>
      <c r="H11" s="10">
        <v>489486</v>
      </c>
      <c r="I11" s="21">
        <v>119</v>
      </c>
    </row>
    <row r="12" spans="1:9" s="8" customFormat="1" ht="12.95" customHeight="1" x14ac:dyDescent="0.2">
      <c r="A12" s="21">
        <v>560325</v>
      </c>
      <c r="B12" s="9" t="s">
        <v>143</v>
      </c>
      <c r="C12" s="24"/>
      <c r="D12" s="24"/>
      <c r="E12" s="24"/>
      <c r="F12" s="24"/>
      <c r="G12" s="21">
        <v>3</v>
      </c>
      <c r="H12" s="21">
        <v>3</v>
      </c>
      <c r="I12" s="24"/>
    </row>
    <row r="13" spans="1:9" s="8" customFormat="1" ht="12.95" customHeight="1" x14ac:dyDescent="0.2">
      <c r="A13" s="21">
        <v>560035</v>
      </c>
      <c r="B13" s="9" t="s">
        <v>19</v>
      </c>
      <c r="C13" s="10">
        <v>83208</v>
      </c>
      <c r="D13" s="10">
        <v>52083</v>
      </c>
      <c r="E13" s="10">
        <v>135291</v>
      </c>
      <c r="F13" s="10">
        <v>57474</v>
      </c>
      <c r="G13" s="10">
        <v>52640</v>
      </c>
      <c r="H13" s="10">
        <v>110114</v>
      </c>
      <c r="I13" s="21">
        <v>80</v>
      </c>
    </row>
    <row r="14" spans="1:9" s="8" customFormat="1" ht="12.95" customHeight="1" x14ac:dyDescent="0.2">
      <c r="A14" s="21">
        <v>560041</v>
      </c>
      <c r="B14" s="9" t="s">
        <v>23</v>
      </c>
      <c r="C14" s="10">
        <v>31459</v>
      </c>
      <c r="D14" s="10">
        <v>19692</v>
      </c>
      <c r="E14" s="10">
        <v>51151</v>
      </c>
      <c r="F14" s="10">
        <v>38768</v>
      </c>
      <c r="G14" s="10">
        <v>43035</v>
      </c>
      <c r="H14" s="10">
        <v>81803</v>
      </c>
      <c r="I14" s="21">
        <v>157</v>
      </c>
    </row>
    <row r="15" spans="1:9" s="8" customFormat="1" ht="12.95" customHeight="1" x14ac:dyDescent="0.2">
      <c r="A15" s="21">
        <v>560043</v>
      </c>
      <c r="B15" s="9" t="s">
        <v>27</v>
      </c>
      <c r="C15" s="10">
        <v>7994</v>
      </c>
      <c r="D15" s="10">
        <v>5005</v>
      </c>
      <c r="E15" s="10">
        <v>12999</v>
      </c>
      <c r="F15" s="10">
        <v>11531</v>
      </c>
      <c r="G15" s="10">
        <v>7875</v>
      </c>
      <c r="H15" s="10">
        <v>19406</v>
      </c>
      <c r="I15" s="21">
        <v>153</v>
      </c>
    </row>
    <row r="16" spans="1:9" s="8" customFormat="1" ht="12.95" customHeight="1" x14ac:dyDescent="0.2">
      <c r="A16" s="21">
        <v>560214</v>
      </c>
      <c r="B16" s="9" t="s">
        <v>113</v>
      </c>
      <c r="C16" s="10">
        <v>49213</v>
      </c>
      <c r="D16" s="10">
        <v>30805</v>
      </c>
      <c r="E16" s="10">
        <v>80018</v>
      </c>
      <c r="F16" s="10">
        <v>32065</v>
      </c>
      <c r="G16" s="10">
        <v>32152</v>
      </c>
      <c r="H16" s="10">
        <v>64217</v>
      </c>
      <c r="I16" s="21">
        <v>79</v>
      </c>
    </row>
    <row r="17" spans="1:9" s="8" customFormat="1" ht="12.95" customHeight="1" x14ac:dyDescent="0.2">
      <c r="A17" s="21">
        <v>560275</v>
      </c>
      <c r="B17" s="9" t="s">
        <v>137</v>
      </c>
      <c r="C17" s="10">
        <v>23009</v>
      </c>
      <c r="D17" s="10">
        <v>14404</v>
      </c>
      <c r="E17" s="10">
        <v>37413</v>
      </c>
      <c r="F17" s="10">
        <v>26595</v>
      </c>
      <c r="G17" s="10">
        <v>32542</v>
      </c>
      <c r="H17" s="10">
        <v>59137</v>
      </c>
      <c r="I17" s="21">
        <v>163</v>
      </c>
    </row>
    <row r="18" spans="1:9" s="8" customFormat="1" ht="12.95" customHeight="1" x14ac:dyDescent="0.2">
      <c r="A18" s="21">
        <v>560269</v>
      </c>
      <c r="B18" s="9" t="s">
        <v>129</v>
      </c>
      <c r="C18" s="10">
        <v>13962</v>
      </c>
      <c r="D18" s="10">
        <v>8739</v>
      </c>
      <c r="E18" s="10">
        <v>22701</v>
      </c>
      <c r="F18" s="10">
        <v>12400</v>
      </c>
      <c r="G18" s="10">
        <v>14817</v>
      </c>
      <c r="H18" s="10">
        <v>27217</v>
      </c>
      <c r="I18" s="21">
        <v>116</v>
      </c>
    </row>
    <row r="19" spans="1:9" s="8" customFormat="1" ht="12.95" customHeight="1" x14ac:dyDescent="0.2">
      <c r="A19" s="21">
        <v>560055</v>
      </c>
      <c r="B19" s="9" t="s">
        <v>31</v>
      </c>
      <c r="C19" s="10">
        <v>3585</v>
      </c>
      <c r="D19" s="10">
        <v>2244</v>
      </c>
      <c r="E19" s="10">
        <v>5829</v>
      </c>
      <c r="F19" s="10">
        <v>4329</v>
      </c>
      <c r="G19" s="10">
        <v>3349</v>
      </c>
      <c r="H19" s="10">
        <v>7678</v>
      </c>
      <c r="I19" s="21">
        <v>124</v>
      </c>
    </row>
    <row r="20" spans="1:9" s="8" customFormat="1" ht="12.95" customHeight="1" x14ac:dyDescent="0.2">
      <c r="A20" s="21">
        <v>560056</v>
      </c>
      <c r="B20" s="9" t="s">
        <v>33</v>
      </c>
      <c r="C20" s="10">
        <v>4959</v>
      </c>
      <c r="D20" s="10">
        <v>3104</v>
      </c>
      <c r="E20" s="10">
        <v>8063</v>
      </c>
      <c r="F20" s="10">
        <v>3167</v>
      </c>
      <c r="G20" s="10">
        <v>4852</v>
      </c>
      <c r="H20" s="10">
        <v>8019</v>
      </c>
      <c r="I20" s="21">
        <v>96</v>
      </c>
    </row>
    <row r="21" spans="1:9" s="8" customFormat="1" ht="12.95" customHeight="1" x14ac:dyDescent="0.2">
      <c r="A21" s="21">
        <v>560057</v>
      </c>
      <c r="B21" s="9" t="s">
        <v>35</v>
      </c>
      <c r="C21" s="10">
        <v>4103</v>
      </c>
      <c r="D21" s="10">
        <v>2569</v>
      </c>
      <c r="E21" s="10">
        <v>6672</v>
      </c>
      <c r="F21" s="10">
        <v>5400</v>
      </c>
      <c r="G21" s="10">
        <v>4657</v>
      </c>
      <c r="H21" s="10">
        <v>10057</v>
      </c>
      <c r="I21" s="21">
        <v>147</v>
      </c>
    </row>
    <row r="22" spans="1:9" s="8" customFormat="1" ht="12.95" customHeight="1" x14ac:dyDescent="0.2">
      <c r="A22" s="21">
        <v>560270</v>
      </c>
      <c r="B22" s="9" t="s">
        <v>131</v>
      </c>
      <c r="C22" s="10">
        <v>18409</v>
      </c>
      <c r="D22" s="10">
        <v>11523</v>
      </c>
      <c r="E22" s="10">
        <v>29932</v>
      </c>
      <c r="F22" s="10">
        <v>10095</v>
      </c>
      <c r="G22" s="10">
        <v>15423</v>
      </c>
      <c r="H22" s="10">
        <v>25518</v>
      </c>
      <c r="I22" s="21">
        <v>81</v>
      </c>
    </row>
    <row r="23" spans="1:9" s="8" customFormat="1" ht="12.95" customHeight="1" x14ac:dyDescent="0.2">
      <c r="A23" s="21">
        <v>560058</v>
      </c>
      <c r="B23" s="9" t="s">
        <v>37</v>
      </c>
      <c r="C23" s="10">
        <v>15719</v>
      </c>
      <c r="D23" s="10">
        <v>9838</v>
      </c>
      <c r="E23" s="10">
        <v>25557</v>
      </c>
      <c r="F23" s="10">
        <v>14384</v>
      </c>
      <c r="G23" s="10">
        <v>13913</v>
      </c>
      <c r="H23" s="10">
        <v>28297</v>
      </c>
      <c r="I23" s="21">
        <v>111</v>
      </c>
    </row>
    <row r="24" spans="1:9" s="8" customFormat="1" ht="12.95" customHeight="1" x14ac:dyDescent="0.2">
      <c r="A24" s="21">
        <v>560059</v>
      </c>
      <c r="B24" s="9" t="s">
        <v>39</v>
      </c>
      <c r="C24" s="10">
        <v>3651</v>
      </c>
      <c r="D24" s="10">
        <v>2285</v>
      </c>
      <c r="E24" s="10">
        <v>5936</v>
      </c>
      <c r="F24" s="10">
        <v>2866</v>
      </c>
      <c r="G24" s="10">
        <v>4529</v>
      </c>
      <c r="H24" s="10">
        <v>7395</v>
      </c>
      <c r="I24" s="21">
        <v>120</v>
      </c>
    </row>
    <row r="25" spans="1:9" s="8" customFormat="1" ht="12.95" customHeight="1" x14ac:dyDescent="0.2">
      <c r="A25" s="21">
        <v>560061</v>
      </c>
      <c r="B25" s="9" t="s">
        <v>41</v>
      </c>
      <c r="C25" s="10">
        <v>8039</v>
      </c>
      <c r="D25" s="10">
        <v>5031</v>
      </c>
      <c r="E25" s="10">
        <v>13070</v>
      </c>
      <c r="F25" s="10">
        <v>7869</v>
      </c>
      <c r="G25" s="10">
        <v>4233</v>
      </c>
      <c r="H25" s="10">
        <v>12102</v>
      </c>
      <c r="I25" s="21">
        <v>90</v>
      </c>
    </row>
    <row r="26" spans="1:9" s="8" customFormat="1" ht="12.95" customHeight="1" x14ac:dyDescent="0.2">
      <c r="A26" s="21">
        <v>560338</v>
      </c>
      <c r="B26" s="9" t="s">
        <v>147</v>
      </c>
      <c r="C26" s="10">
        <v>19152</v>
      </c>
      <c r="D26" s="10">
        <v>11989</v>
      </c>
      <c r="E26" s="10">
        <v>31141</v>
      </c>
      <c r="F26" s="10">
        <v>11455</v>
      </c>
      <c r="G26" s="10">
        <v>14734</v>
      </c>
      <c r="H26" s="10">
        <v>26189</v>
      </c>
      <c r="I26" s="21">
        <v>85</v>
      </c>
    </row>
    <row r="27" spans="1:9" s="8" customFormat="1" ht="12.95" customHeight="1" x14ac:dyDescent="0.2">
      <c r="A27" s="21">
        <v>560064</v>
      </c>
      <c r="B27" s="9" t="s">
        <v>43</v>
      </c>
      <c r="C27" s="10">
        <v>12179</v>
      </c>
      <c r="D27" s="10">
        <v>7623</v>
      </c>
      <c r="E27" s="10">
        <v>19802</v>
      </c>
      <c r="F27" s="10">
        <v>12429</v>
      </c>
      <c r="G27" s="10">
        <v>16455</v>
      </c>
      <c r="H27" s="10">
        <v>28884</v>
      </c>
      <c r="I27" s="21">
        <v>147</v>
      </c>
    </row>
    <row r="28" spans="1:9" s="8" customFormat="1" ht="12.95" customHeight="1" x14ac:dyDescent="0.2">
      <c r="A28" s="21">
        <v>560065</v>
      </c>
      <c r="B28" s="9" t="s">
        <v>45</v>
      </c>
      <c r="C28" s="10">
        <v>4371</v>
      </c>
      <c r="D28" s="10">
        <v>2738</v>
      </c>
      <c r="E28" s="10">
        <v>7109</v>
      </c>
      <c r="F28" s="10">
        <v>5505</v>
      </c>
      <c r="G28" s="10">
        <v>3986</v>
      </c>
      <c r="H28" s="10">
        <v>9491</v>
      </c>
      <c r="I28" s="21">
        <v>131</v>
      </c>
    </row>
    <row r="29" spans="1:9" s="8" customFormat="1" ht="12.95" customHeight="1" x14ac:dyDescent="0.2">
      <c r="A29" s="21">
        <v>560068</v>
      </c>
      <c r="B29" s="9" t="s">
        <v>47</v>
      </c>
      <c r="C29" s="10">
        <v>11012</v>
      </c>
      <c r="D29" s="10">
        <v>6893</v>
      </c>
      <c r="E29" s="10">
        <v>17905</v>
      </c>
      <c r="F29" s="10">
        <v>21102</v>
      </c>
      <c r="G29" s="10">
        <v>16442</v>
      </c>
      <c r="H29" s="10">
        <v>37544</v>
      </c>
      <c r="I29" s="21">
        <v>205</v>
      </c>
    </row>
    <row r="30" spans="1:9" s="8" customFormat="1" ht="12.95" customHeight="1" x14ac:dyDescent="0.2">
      <c r="A30" s="21">
        <v>560069</v>
      </c>
      <c r="B30" s="9" t="s">
        <v>49</v>
      </c>
      <c r="C30" s="10">
        <v>6100</v>
      </c>
      <c r="D30" s="10">
        <v>3819</v>
      </c>
      <c r="E30" s="10">
        <v>9919</v>
      </c>
      <c r="F30" s="10">
        <v>4520</v>
      </c>
      <c r="G30" s="10">
        <v>2080</v>
      </c>
      <c r="H30" s="10">
        <v>6600</v>
      </c>
      <c r="I30" s="21">
        <v>69</v>
      </c>
    </row>
    <row r="31" spans="1:9" s="8" customFormat="1" ht="12.95" customHeight="1" x14ac:dyDescent="0.2">
      <c r="A31" s="21">
        <v>560070</v>
      </c>
      <c r="B31" s="9" t="s">
        <v>51</v>
      </c>
      <c r="C31" s="10">
        <v>45967</v>
      </c>
      <c r="D31" s="10">
        <v>28774</v>
      </c>
      <c r="E31" s="10">
        <v>74741</v>
      </c>
      <c r="F31" s="10">
        <v>40218</v>
      </c>
      <c r="G31" s="10">
        <v>25134</v>
      </c>
      <c r="H31" s="10">
        <v>65352</v>
      </c>
      <c r="I31" s="21">
        <v>88</v>
      </c>
    </row>
    <row r="32" spans="1:9" s="8" customFormat="1" ht="12.95" customHeight="1" x14ac:dyDescent="0.2">
      <c r="A32" s="21">
        <v>560071</v>
      </c>
      <c r="B32" s="9" t="s">
        <v>53</v>
      </c>
      <c r="C32" s="10">
        <v>8196</v>
      </c>
      <c r="D32" s="10">
        <v>5130</v>
      </c>
      <c r="E32" s="10">
        <v>13326</v>
      </c>
      <c r="F32" s="10">
        <v>6077</v>
      </c>
      <c r="G32" s="10">
        <v>5312</v>
      </c>
      <c r="H32" s="10">
        <v>11389</v>
      </c>
      <c r="I32" s="21">
        <v>84</v>
      </c>
    </row>
    <row r="33" spans="1:9" s="8" customFormat="1" ht="12.95" customHeight="1" x14ac:dyDescent="0.2">
      <c r="A33" s="21">
        <v>560072</v>
      </c>
      <c r="B33" s="9" t="s">
        <v>55</v>
      </c>
      <c r="C33" s="10">
        <v>7474</v>
      </c>
      <c r="D33" s="10">
        <v>4677</v>
      </c>
      <c r="E33" s="10">
        <v>12151</v>
      </c>
      <c r="F33" s="10">
        <v>8532</v>
      </c>
      <c r="G33" s="10">
        <v>4410</v>
      </c>
      <c r="H33" s="10">
        <v>12942</v>
      </c>
      <c r="I33" s="21">
        <v>101</v>
      </c>
    </row>
    <row r="34" spans="1:9" s="8" customFormat="1" ht="12.95" customHeight="1" x14ac:dyDescent="0.2">
      <c r="A34" s="21">
        <v>560074</v>
      </c>
      <c r="B34" s="9" t="s">
        <v>57</v>
      </c>
      <c r="C34" s="10">
        <v>8870</v>
      </c>
      <c r="D34" s="10">
        <v>5551</v>
      </c>
      <c r="E34" s="10">
        <v>14421</v>
      </c>
      <c r="F34" s="10">
        <v>8797</v>
      </c>
      <c r="G34" s="10">
        <v>8785</v>
      </c>
      <c r="H34" s="10">
        <v>17582</v>
      </c>
      <c r="I34" s="21">
        <v>120</v>
      </c>
    </row>
    <row r="35" spans="1:9" s="8" customFormat="1" ht="12.95" customHeight="1" x14ac:dyDescent="0.2">
      <c r="A35" s="21">
        <v>560075</v>
      </c>
      <c r="B35" s="9" t="s">
        <v>59</v>
      </c>
      <c r="C35" s="10">
        <v>13242</v>
      </c>
      <c r="D35" s="10">
        <v>8289</v>
      </c>
      <c r="E35" s="10">
        <v>21531</v>
      </c>
      <c r="F35" s="10">
        <v>13033</v>
      </c>
      <c r="G35" s="10">
        <v>10371</v>
      </c>
      <c r="H35" s="10">
        <v>23404</v>
      </c>
      <c r="I35" s="21">
        <v>114</v>
      </c>
    </row>
    <row r="36" spans="1:9" s="8" customFormat="1" ht="12.95" customHeight="1" x14ac:dyDescent="0.2">
      <c r="A36" s="21">
        <v>560077</v>
      </c>
      <c r="B36" s="9" t="s">
        <v>61</v>
      </c>
      <c r="C36" s="10">
        <v>2461</v>
      </c>
      <c r="D36" s="10">
        <v>1542</v>
      </c>
      <c r="E36" s="10">
        <v>4003</v>
      </c>
      <c r="F36" s="10">
        <v>1647</v>
      </c>
      <c r="G36" s="10">
        <v>2132</v>
      </c>
      <c r="H36" s="10">
        <v>3779</v>
      </c>
      <c r="I36" s="21">
        <v>92</v>
      </c>
    </row>
    <row r="37" spans="1:9" s="8" customFormat="1" ht="12.95" customHeight="1" x14ac:dyDescent="0.2">
      <c r="A37" s="21">
        <v>560271</v>
      </c>
      <c r="B37" s="9" t="s">
        <v>133</v>
      </c>
      <c r="C37" s="10">
        <v>28713</v>
      </c>
      <c r="D37" s="10">
        <v>17974</v>
      </c>
      <c r="E37" s="10">
        <v>46687</v>
      </c>
      <c r="F37" s="10">
        <v>22607</v>
      </c>
      <c r="G37" s="10">
        <v>14589</v>
      </c>
      <c r="H37" s="10">
        <v>37196</v>
      </c>
      <c r="I37" s="21">
        <v>80</v>
      </c>
    </row>
    <row r="38" spans="1:9" s="8" customFormat="1" ht="12.95" customHeight="1" x14ac:dyDescent="0.2">
      <c r="A38" s="21">
        <v>560272</v>
      </c>
      <c r="B38" s="9" t="s">
        <v>135</v>
      </c>
      <c r="C38" s="10">
        <v>22000</v>
      </c>
      <c r="D38" s="10">
        <v>13772</v>
      </c>
      <c r="E38" s="10">
        <v>35772</v>
      </c>
      <c r="F38" s="10">
        <v>22724</v>
      </c>
      <c r="G38" s="10">
        <v>25267</v>
      </c>
      <c r="H38" s="10">
        <v>47991</v>
      </c>
      <c r="I38" s="21">
        <v>136</v>
      </c>
    </row>
    <row r="39" spans="1:9" s="8" customFormat="1" ht="12.95" customHeight="1" x14ac:dyDescent="0.2">
      <c r="A39" s="21">
        <v>560080</v>
      </c>
      <c r="B39" s="9" t="s">
        <v>63</v>
      </c>
      <c r="C39" s="10">
        <v>7795</v>
      </c>
      <c r="D39" s="10">
        <v>4880</v>
      </c>
      <c r="E39" s="10">
        <v>12675</v>
      </c>
      <c r="F39" s="10">
        <v>8669</v>
      </c>
      <c r="G39" s="10">
        <v>7818</v>
      </c>
      <c r="H39" s="10">
        <v>16487</v>
      </c>
      <c r="I39" s="21">
        <v>127</v>
      </c>
    </row>
    <row r="40" spans="1:9" s="8" customFormat="1" ht="12.95" customHeight="1" x14ac:dyDescent="0.2">
      <c r="A40" s="21">
        <v>560081</v>
      </c>
      <c r="B40" s="9" t="s">
        <v>65</v>
      </c>
      <c r="C40" s="10">
        <v>9611</v>
      </c>
      <c r="D40" s="10">
        <v>6016</v>
      </c>
      <c r="E40" s="10">
        <v>15627</v>
      </c>
      <c r="F40" s="10">
        <v>10917</v>
      </c>
      <c r="G40" s="10">
        <v>7298</v>
      </c>
      <c r="H40" s="10">
        <v>18215</v>
      </c>
      <c r="I40" s="21">
        <v>114</v>
      </c>
    </row>
    <row r="41" spans="1:9" s="8" customFormat="1" ht="12.95" customHeight="1" x14ac:dyDescent="0.2">
      <c r="A41" s="21">
        <v>560082</v>
      </c>
      <c r="B41" s="9" t="s">
        <v>67</v>
      </c>
      <c r="C41" s="10">
        <v>5265</v>
      </c>
      <c r="D41" s="10">
        <v>3297</v>
      </c>
      <c r="E41" s="10">
        <v>8562</v>
      </c>
      <c r="F41" s="10">
        <v>3772</v>
      </c>
      <c r="G41" s="10">
        <v>3107</v>
      </c>
      <c r="H41" s="10">
        <v>6879</v>
      </c>
      <c r="I41" s="21">
        <v>82</v>
      </c>
    </row>
    <row r="42" spans="1:9" s="8" customFormat="1" ht="12.95" customHeight="1" x14ac:dyDescent="0.2">
      <c r="A42" s="21">
        <v>560083</v>
      </c>
      <c r="B42" s="9" t="s">
        <v>69</v>
      </c>
      <c r="C42" s="10">
        <v>4792</v>
      </c>
      <c r="D42" s="10">
        <v>3000</v>
      </c>
      <c r="E42" s="10">
        <v>7792</v>
      </c>
      <c r="F42" s="10">
        <v>4145</v>
      </c>
      <c r="G42" s="10">
        <v>5907</v>
      </c>
      <c r="H42" s="10">
        <v>10052</v>
      </c>
      <c r="I42" s="21">
        <v>125</v>
      </c>
    </row>
    <row r="43" spans="1:9" s="8" customFormat="1" ht="12.95" customHeight="1" x14ac:dyDescent="0.2">
      <c r="A43" s="21">
        <v>560280</v>
      </c>
      <c r="B43" s="9" t="s">
        <v>139</v>
      </c>
      <c r="C43" s="21">
        <v>132</v>
      </c>
      <c r="D43" s="21">
        <v>83</v>
      </c>
      <c r="E43" s="21">
        <v>215</v>
      </c>
      <c r="F43" s="21">
        <v>29</v>
      </c>
      <c r="G43" s="21">
        <v>216</v>
      </c>
      <c r="H43" s="21">
        <v>245</v>
      </c>
      <c r="I43" s="21">
        <v>115</v>
      </c>
    </row>
    <row r="44" spans="1:9" s="8" customFormat="1" ht="12.95" customHeight="1" x14ac:dyDescent="0.2">
      <c r="A44" s="21">
        <v>560283</v>
      </c>
      <c r="B44" s="9" t="s">
        <v>141</v>
      </c>
      <c r="C44" s="10">
        <v>18883</v>
      </c>
      <c r="D44" s="10">
        <v>11820</v>
      </c>
      <c r="E44" s="10">
        <v>30703</v>
      </c>
      <c r="F44" s="10">
        <v>20975</v>
      </c>
      <c r="G44" s="10">
        <v>10777</v>
      </c>
      <c r="H44" s="10">
        <v>31752</v>
      </c>
      <c r="I44" s="21">
        <v>107</v>
      </c>
    </row>
  </sheetData>
  <mergeCells count="10">
    <mergeCell ref="A8:A9"/>
    <mergeCell ref="B8:B9"/>
    <mergeCell ref="C8:E8"/>
    <mergeCell ref="F8:H8"/>
    <mergeCell ref="I8:I9"/>
    <mergeCell ref="F1:I1"/>
    <mergeCell ref="H2:I2"/>
    <mergeCell ref="A4:I4"/>
    <mergeCell ref="A5:I5"/>
    <mergeCell ref="C7:I7"/>
  </mergeCells>
  <pageMargins left="0.39370078740157483" right="0.39370078740157483" top="0.39370078740157483" bottom="0.39370078740157483" header="0" footer="0"/>
  <pageSetup paperSize="9" scale="81" pageOrder="overThenDown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51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2" customWidth="1"/>
    <col min="2" max="2" width="41.5" style="2" customWidth="1"/>
    <col min="3" max="7" width="13.5" style="2" customWidth="1"/>
    <col min="8" max="8" width="15.33203125" style="2" customWidth="1"/>
    <col min="9" max="9" width="13.5" style="2" customWidth="1"/>
  </cols>
  <sheetData>
    <row r="1" spans="1:9" s="3" customFormat="1" ht="36.950000000000003" customHeight="1" x14ac:dyDescent="0.25">
      <c r="F1" s="249" t="s">
        <v>280</v>
      </c>
      <c r="G1" s="249"/>
      <c r="H1" s="249"/>
      <c r="I1" s="249"/>
    </row>
    <row r="2" spans="1:9" s="20" customFormat="1" ht="15" customHeight="1" x14ac:dyDescent="0.2">
      <c r="H2" s="281" t="s">
        <v>1</v>
      </c>
      <c r="I2" s="281"/>
    </row>
    <row r="4" spans="1:9" s="20" customFormat="1" ht="50.1" customHeight="1" x14ac:dyDescent="0.3">
      <c r="A4" s="282" t="s">
        <v>281</v>
      </c>
      <c r="B4" s="282"/>
      <c r="C4" s="282"/>
      <c r="D4" s="282"/>
      <c r="E4" s="282"/>
      <c r="F4" s="282"/>
      <c r="G4" s="282"/>
      <c r="H4" s="282"/>
      <c r="I4" s="282"/>
    </row>
    <row r="5" spans="1:9" s="16" customFormat="1" ht="15" customHeight="1" x14ac:dyDescent="0.25">
      <c r="A5" s="251" t="s">
        <v>3</v>
      </c>
      <c r="B5" s="251"/>
      <c r="C5" s="251"/>
      <c r="D5" s="251"/>
      <c r="E5" s="251"/>
      <c r="F5" s="251"/>
      <c r="G5" s="251"/>
      <c r="H5" s="251"/>
      <c r="I5" s="251"/>
    </row>
    <row r="7" spans="1:9" s="8" customFormat="1" ht="12.95" customHeight="1" x14ac:dyDescent="0.2">
      <c r="A7" s="7"/>
      <c r="B7" s="7"/>
      <c r="C7" s="283" t="s">
        <v>276</v>
      </c>
      <c r="D7" s="283"/>
      <c r="E7" s="283"/>
      <c r="F7" s="283"/>
      <c r="G7" s="283"/>
      <c r="H7" s="283"/>
      <c r="I7" s="283"/>
    </row>
    <row r="8" spans="1:9" s="8" customFormat="1" ht="12.95" customHeight="1" x14ac:dyDescent="0.2">
      <c r="A8" s="252" t="s">
        <v>4</v>
      </c>
      <c r="B8" s="252" t="s">
        <v>5</v>
      </c>
      <c r="C8" s="283" t="s">
        <v>268</v>
      </c>
      <c r="D8" s="283"/>
      <c r="E8" s="283"/>
      <c r="F8" s="283" t="s">
        <v>269</v>
      </c>
      <c r="G8" s="283"/>
      <c r="H8" s="283"/>
      <c r="I8" s="252" t="s">
        <v>270</v>
      </c>
    </row>
    <row r="9" spans="1:9" s="8" customFormat="1" ht="39.950000000000003" customHeight="1" x14ac:dyDescent="0.2">
      <c r="A9" s="253"/>
      <c r="B9" s="253"/>
      <c r="C9" s="7" t="s">
        <v>271</v>
      </c>
      <c r="D9" s="7" t="s">
        <v>272</v>
      </c>
      <c r="E9" s="7" t="s">
        <v>273</v>
      </c>
      <c r="F9" s="7" t="s">
        <v>271</v>
      </c>
      <c r="G9" s="7" t="s">
        <v>272</v>
      </c>
      <c r="H9" s="7" t="s">
        <v>273</v>
      </c>
      <c r="I9" s="253"/>
    </row>
    <row r="10" spans="1:9" s="8" customFormat="1" ht="12.95" customHeight="1" x14ac:dyDescent="0.2">
      <c r="A10" s="21">
        <v>560264</v>
      </c>
      <c r="B10" s="9" t="s">
        <v>119</v>
      </c>
      <c r="C10" s="10">
        <v>35310</v>
      </c>
      <c r="D10" s="10">
        <v>36270</v>
      </c>
      <c r="E10" s="10">
        <v>71580</v>
      </c>
      <c r="F10" s="10">
        <v>20764</v>
      </c>
      <c r="G10" s="10">
        <v>47463</v>
      </c>
      <c r="H10" s="10">
        <v>68227</v>
      </c>
      <c r="I10" s="21">
        <v>91</v>
      </c>
    </row>
    <row r="11" spans="1:9" s="8" customFormat="1" ht="12.95" customHeight="1" x14ac:dyDescent="0.2">
      <c r="A11" s="21">
        <v>560259</v>
      </c>
      <c r="B11" s="9" t="s">
        <v>117</v>
      </c>
      <c r="C11" s="10">
        <v>5605</v>
      </c>
      <c r="D11" s="10">
        <v>5897</v>
      </c>
      <c r="E11" s="10">
        <v>11502</v>
      </c>
      <c r="F11" s="10">
        <v>9662</v>
      </c>
      <c r="G11" s="10">
        <v>9035</v>
      </c>
      <c r="H11" s="10">
        <v>18697</v>
      </c>
      <c r="I11" s="21">
        <v>148</v>
      </c>
    </row>
    <row r="12" spans="1:9" s="8" customFormat="1" ht="12.95" customHeight="1" x14ac:dyDescent="0.2">
      <c r="A12" s="21">
        <v>560014</v>
      </c>
      <c r="B12" s="9" t="s">
        <v>13</v>
      </c>
      <c r="C12" s="10">
        <v>4907</v>
      </c>
      <c r="D12" s="10">
        <v>4207</v>
      </c>
      <c r="E12" s="10">
        <v>9114</v>
      </c>
      <c r="F12" s="10">
        <v>2725</v>
      </c>
      <c r="G12" s="10">
        <v>4347</v>
      </c>
      <c r="H12" s="10">
        <v>7072</v>
      </c>
      <c r="I12" s="21">
        <v>79</v>
      </c>
    </row>
    <row r="13" spans="1:9" s="8" customFormat="1" ht="12.95" customHeight="1" x14ac:dyDescent="0.2">
      <c r="A13" s="21">
        <v>560267</v>
      </c>
      <c r="B13" s="9" t="s">
        <v>125</v>
      </c>
      <c r="C13" s="10">
        <v>109645</v>
      </c>
      <c r="D13" s="10">
        <v>111498</v>
      </c>
      <c r="E13" s="10">
        <v>221143</v>
      </c>
      <c r="F13" s="10">
        <v>105208</v>
      </c>
      <c r="G13" s="10">
        <v>125666</v>
      </c>
      <c r="H13" s="10">
        <v>230874</v>
      </c>
      <c r="I13" s="21">
        <v>104</v>
      </c>
    </row>
    <row r="14" spans="1:9" s="8" customFormat="1" ht="12.95" customHeight="1" x14ac:dyDescent="0.2">
      <c r="A14" s="21">
        <v>560268</v>
      </c>
      <c r="B14" s="9" t="s">
        <v>127</v>
      </c>
      <c r="C14" s="10">
        <v>103260</v>
      </c>
      <c r="D14" s="10">
        <v>105219</v>
      </c>
      <c r="E14" s="10">
        <v>208479</v>
      </c>
      <c r="F14" s="10">
        <v>92598</v>
      </c>
      <c r="G14" s="10">
        <v>104052</v>
      </c>
      <c r="H14" s="10">
        <v>196650</v>
      </c>
      <c r="I14" s="21">
        <v>96</v>
      </c>
    </row>
    <row r="15" spans="1:9" s="8" customFormat="1" ht="12.95" customHeight="1" x14ac:dyDescent="0.2">
      <c r="A15" s="21">
        <v>560325</v>
      </c>
      <c r="B15" s="9" t="s">
        <v>143</v>
      </c>
      <c r="C15" s="10">
        <v>91699</v>
      </c>
      <c r="D15" s="10">
        <v>94783</v>
      </c>
      <c r="E15" s="10">
        <v>186482</v>
      </c>
      <c r="F15" s="10">
        <v>37443</v>
      </c>
      <c r="G15" s="10">
        <v>164770</v>
      </c>
      <c r="H15" s="10">
        <v>202213</v>
      </c>
      <c r="I15" s="21">
        <v>105</v>
      </c>
    </row>
    <row r="16" spans="1:9" s="8" customFormat="1" ht="12.95" customHeight="1" x14ac:dyDescent="0.2">
      <c r="A16" s="21">
        <v>560206</v>
      </c>
      <c r="B16" s="9" t="s">
        <v>109</v>
      </c>
      <c r="C16" s="10">
        <v>45305</v>
      </c>
      <c r="D16" s="10">
        <v>46839</v>
      </c>
      <c r="E16" s="10">
        <v>92144</v>
      </c>
      <c r="F16" s="10">
        <v>48919</v>
      </c>
      <c r="G16" s="10">
        <v>97224</v>
      </c>
      <c r="H16" s="10">
        <v>146143</v>
      </c>
      <c r="I16" s="21">
        <v>143</v>
      </c>
    </row>
    <row r="17" spans="1:9" s="8" customFormat="1" ht="12.95" customHeight="1" x14ac:dyDescent="0.2">
      <c r="A17" s="21">
        <v>560043</v>
      </c>
      <c r="B17" s="9" t="s">
        <v>27</v>
      </c>
      <c r="C17" s="10">
        <v>12508</v>
      </c>
      <c r="D17" s="10">
        <v>13013</v>
      </c>
      <c r="E17" s="10">
        <v>25521</v>
      </c>
      <c r="F17" s="10">
        <v>11047</v>
      </c>
      <c r="G17" s="10">
        <v>14882</v>
      </c>
      <c r="H17" s="10">
        <v>25929</v>
      </c>
      <c r="I17" s="21">
        <v>97</v>
      </c>
    </row>
    <row r="18" spans="1:9" s="8" customFormat="1" ht="12.95" customHeight="1" x14ac:dyDescent="0.2">
      <c r="A18" s="21">
        <v>560214</v>
      </c>
      <c r="B18" s="9" t="s">
        <v>113</v>
      </c>
      <c r="C18" s="10">
        <v>57687</v>
      </c>
      <c r="D18" s="10">
        <v>58890</v>
      </c>
      <c r="E18" s="10">
        <v>116577</v>
      </c>
      <c r="F18" s="10">
        <v>58837</v>
      </c>
      <c r="G18" s="10">
        <v>75013</v>
      </c>
      <c r="H18" s="10">
        <v>133850</v>
      </c>
      <c r="I18" s="21">
        <v>107</v>
      </c>
    </row>
    <row r="19" spans="1:9" s="8" customFormat="1" ht="12.95" customHeight="1" x14ac:dyDescent="0.2">
      <c r="A19" s="21">
        <v>560275</v>
      </c>
      <c r="B19" s="9" t="s">
        <v>137</v>
      </c>
      <c r="C19" s="10">
        <v>32502</v>
      </c>
      <c r="D19" s="10">
        <v>33459</v>
      </c>
      <c r="E19" s="10">
        <v>65961</v>
      </c>
      <c r="F19" s="10">
        <v>43103</v>
      </c>
      <c r="G19" s="10">
        <v>58334</v>
      </c>
      <c r="H19" s="10">
        <v>101437</v>
      </c>
      <c r="I19" s="21">
        <v>141</v>
      </c>
    </row>
    <row r="20" spans="1:9" s="8" customFormat="1" ht="12.95" customHeight="1" x14ac:dyDescent="0.2">
      <c r="A20" s="21">
        <v>560269</v>
      </c>
      <c r="B20" s="9" t="s">
        <v>129</v>
      </c>
      <c r="C20" s="10">
        <v>22248</v>
      </c>
      <c r="D20" s="10">
        <v>23262</v>
      </c>
      <c r="E20" s="10">
        <v>45510</v>
      </c>
      <c r="F20" s="10">
        <v>35699</v>
      </c>
      <c r="G20" s="10">
        <v>30196</v>
      </c>
      <c r="H20" s="10">
        <v>65895</v>
      </c>
      <c r="I20" s="21">
        <v>138</v>
      </c>
    </row>
    <row r="21" spans="1:9" s="8" customFormat="1" ht="12.95" customHeight="1" x14ac:dyDescent="0.2">
      <c r="A21" s="21">
        <v>560055</v>
      </c>
      <c r="B21" s="9" t="s">
        <v>31</v>
      </c>
      <c r="C21" s="10">
        <v>6393</v>
      </c>
      <c r="D21" s="10">
        <v>6682</v>
      </c>
      <c r="E21" s="10">
        <v>13075</v>
      </c>
      <c r="F21" s="10">
        <v>6682</v>
      </c>
      <c r="G21" s="10">
        <v>3253</v>
      </c>
      <c r="H21" s="10">
        <v>9935</v>
      </c>
      <c r="I21" s="21">
        <v>70</v>
      </c>
    </row>
    <row r="22" spans="1:9" s="8" customFormat="1" ht="12.95" customHeight="1" x14ac:dyDescent="0.2">
      <c r="A22" s="21">
        <v>560056</v>
      </c>
      <c r="B22" s="9" t="s">
        <v>33</v>
      </c>
      <c r="C22" s="10">
        <v>8672</v>
      </c>
      <c r="D22" s="10">
        <v>9082</v>
      </c>
      <c r="E22" s="10">
        <v>17754</v>
      </c>
      <c r="F22" s="10">
        <v>9780</v>
      </c>
      <c r="G22" s="10">
        <v>10135</v>
      </c>
      <c r="H22" s="10">
        <v>19915</v>
      </c>
      <c r="I22" s="21">
        <v>108</v>
      </c>
    </row>
    <row r="23" spans="1:9" s="8" customFormat="1" ht="12.95" customHeight="1" x14ac:dyDescent="0.2">
      <c r="A23" s="21">
        <v>560057</v>
      </c>
      <c r="B23" s="9" t="s">
        <v>35</v>
      </c>
      <c r="C23" s="10">
        <v>7030</v>
      </c>
      <c r="D23" s="10">
        <v>7353</v>
      </c>
      <c r="E23" s="10">
        <v>14383</v>
      </c>
      <c r="F23" s="10">
        <v>8687</v>
      </c>
      <c r="G23" s="10">
        <v>7389</v>
      </c>
      <c r="H23" s="10">
        <v>16076</v>
      </c>
      <c r="I23" s="21">
        <v>105</v>
      </c>
    </row>
    <row r="24" spans="1:9" s="8" customFormat="1" ht="12.95" customHeight="1" x14ac:dyDescent="0.2">
      <c r="A24" s="21">
        <v>560270</v>
      </c>
      <c r="B24" s="9" t="s">
        <v>131</v>
      </c>
      <c r="C24" s="10">
        <v>23664</v>
      </c>
      <c r="D24" s="10">
        <v>24294</v>
      </c>
      <c r="E24" s="10">
        <v>47958</v>
      </c>
      <c r="F24" s="10">
        <v>19348</v>
      </c>
      <c r="G24" s="10">
        <v>20816</v>
      </c>
      <c r="H24" s="10">
        <v>40164</v>
      </c>
      <c r="I24" s="21">
        <v>75</v>
      </c>
    </row>
    <row r="25" spans="1:9" s="8" customFormat="1" ht="12.95" customHeight="1" x14ac:dyDescent="0.2">
      <c r="A25" s="21">
        <v>560058</v>
      </c>
      <c r="B25" s="9" t="s">
        <v>37</v>
      </c>
      <c r="C25" s="10">
        <v>21979</v>
      </c>
      <c r="D25" s="10">
        <v>22682</v>
      </c>
      <c r="E25" s="10">
        <v>44661</v>
      </c>
      <c r="F25" s="10">
        <v>26571</v>
      </c>
      <c r="G25" s="10">
        <v>32243</v>
      </c>
      <c r="H25" s="10">
        <v>58814</v>
      </c>
      <c r="I25" s="21">
        <v>120</v>
      </c>
    </row>
    <row r="26" spans="1:9" s="8" customFormat="1" ht="12.95" customHeight="1" x14ac:dyDescent="0.2">
      <c r="A26" s="21">
        <v>560059</v>
      </c>
      <c r="B26" s="9" t="s">
        <v>39</v>
      </c>
      <c r="C26" s="10">
        <v>6310</v>
      </c>
      <c r="D26" s="10">
        <v>6591</v>
      </c>
      <c r="E26" s="10">
        <v>12901</v>
      </c>
      <c r="F26" s="10">
        <v>6958</v>
      </c>
      <c r="G26" s="10">
        <v>7857</v>
      </c>
      <c r="H26" s="10">
        <v>14815</v>
      </c>
      <c r="I26" s="21">
        <v>113</v>
      </c>
    </row>
    <row r="27" spans="1:9" s="8" customFormat="1" ht="12.95" customHeight="1" x14ac:dyDescent="0.2">
      <c r="A27" s="21">
        <v>560061</v>
      </c>
      <c r="B27" s="9" t="s">
        <v>41</v>
      </c>
      <c r="C27" s="10">
        <v>11682</v>
      </c>
      <c r="D27" s="10">
        <v>12119</v>
      </c>
      <c r="E27" s="10">
        <v>23801</v>
      </c>
      <c r="F27" s="10">
        <v>9954</v>
      </c>
      <c r="G27" s="10">
        <v>7277</v>
      </c>
      <c r="H27" s="10">
        <v>17231</v>
      </c>
      <c r="I27" s="21">
        <v>66</v>
      </c>
    </row>
    <row r="28" spans="1:9" s="8" customFormat="1" ht="12.95" customHeight="1" x14ac:dyDescent="0.2">
      <c r="A28" s="21">
        <v>560338</v>
      </c>
      <c r="B28" s="9" t="s">
        <v>147</v>
      </c>
      <c r="C28" s="10">
        <v>29189</v>
      </c>
      <c r="D28" s="10">
        <v>30285</v>
      </c>
      <c r="E28" s="10">
        <v>59474</v>
      </c>
      <c r="F28" s="10">
        <v>23646</v>
      </c>
      <c r="G28" s="10">
        <v>31161</v>
      </c>
      <c r="H28" s="10">
        <v>54807</v>
      </c>
      <c r="I28" s="21">
        <v>86</v>
      </c>
    </row>
    <row r="29" spans="1:9" s="8" customFormat="1" ht="12.95" customHeight="1" x14ac:dyDescent="0.2">
      <c r="A29" s="21">
        <v>560064</v>
      </c>
      <c r="B29" s="9" t="s">
        <v>43</v>
      </c>
      <c r="C29" s="10">
        <v>18748</v>
      </c>
      <c r="D29" s="10">
        <v>19565</v>
      </c>
      <c r="E29" s="10">
        <v>38313</v>
      </c>
      <c r="F29" s="10">
        <v>28285</v>
      </c>
      <c r="G29" s="10">
        <v>21931</v>
      </c>
      <c r="H29" s="10">
        <v>50216</v>
      </c>
      <c r="I29" s="21">
        <v>118</v>
      </c>
    </row>
    <row r="30" spans="1:9" s="8" customFormat="1" ht="12.95" customHeight="1" x14ac:dyDescent="0.2">
      <c r="A30" s="21">
        <v>560065</v>
      </c>
      <c r="B30" s="9" t="s">
        <v>45</v>
      </c>
      <c r="C30" s="10">
        <v>7532</v>
      </c>
      <c r="D30" s="10">
        <v>7878</v>
      </c>
      <c r="E30" s="10">
        <v>15410</v>
      </c>
      <c r="F30" s="10">
        <v>11093</v>
      </c>
      <c r="G30" s="10">
        <v>7080</v>
      </c>
      <c r="H30" s="10">
        <v>18173</v>
      </c>
      <c r="I30" s="21">
        <v>116</v>
      </c>
    </row>
    <row r="31" spans="1:9" s="8" customFormat="1" ht="12.95" customHeight="1" x14ac:dyDescent="0.2">
      <c r="A31" s="21">
        <v>560068</v>
      </c>
      <c r="B31" s="9" t="s">
        <v>47</v>
      </c>
      <c r="C31" s="10">
        <v>15500</v>
      </c>
      <c r="D31" s="10">
        <v>16125</v>
      </c>
      <c r="E31" s="10">
        <v>31625</v>
      </c>
      <c r="F31" s="10">
        <v>33737</v>
      </c>
      <c r="G31" s="10">
        <v>28293</v>
      </c>
      <c r="H31" s="10">
        <v>62030</v>
      </c>
      <c r="I31" s="21">
        <v>183</v>
      </c>
    </row>
    <row r="32" spans="1:9" s="8" customFormat="1" ht="12.95" customHeight="1" x14ac:dyDescent="0.2">
      <c r="A32" s="21">
        <v>560069</v>
      </c>
      <c r="B32" s="9" t="s">
        <v>49</v>
      </c>
      <c r="C32" s="10">
        <v>9254</v>
      </c>
      <c r="D32" s="10">
        <v>9659</v>
      </c>
      <c r="E32" s="10">
        <v>18913</v>
      </c>
      <c r="F32" s="10">
        <v>10817</v>
      </c>
      <c r="G32" s="10">
        <v>11856</v>
      </c>
      <c r="H32" s="10">
        <v>22673</v>
      </c>
      <c r="I32" s="21">
        <v>114</v>
      </c>
    </row>
    <row r="33" spans="1:9" s="8" customFormat="1" ht="12.95" customHeight="1" x14ac:dyDescent="0.2">
      <c r="A33" s="21">
        <v>560070</v>
      </c>
      <c r="B33" s="9" t="s">
        <v>51</v>
      </c>
      <c r="C33" s="10">
        <v>52056</v>
      </c>
      <c r="D33" s="10">
        <v>53274</v>
      </c>
      <c r="E33" s="10">
        <v>105330</v>
      </c>
      <c r="F33" s="10">
        <v>54163</v>
      </c>
      <c r="G33" s="10">
        <v>62356</v>
      </c>
      <c r="H33" s="10">
        <v>116519</v>
      </c>
      <c r="I33" s="21">
        <v>103</v>
      </c>
    </row>
    <row r="34" spans="1:9" s="8" customFormat="1" ht="12.95" customHeight="1" x14ac:dyDescent="0.2">
      <c r="A34" s="21">
        <v>560071</v>
      </c>
      <c r="B34" s="9" t="s">
        <v>53</v>
      </c>
      <c r="C34" s="10">
        <v>10958</v>
      </c>
      <c r="D34" s="10">
        <v>11323</v>
      </c>
      <c r="E34" s="10">
        <v>22281</v>
      </c>
      <c r="F34" s="10">
        <v>13068</v>
      </c>
      <c r="G34" s="10">
        <v>6734</v>
      </c>
      <c r="H34" s="10">
        <v>19802</v>
      </c>
      <c r="I34" s="21">
        <v>85</v>
      </c>
    </row>
    <row r="35" spans="1:9" s="8" customFormat="1" ht="12.95" customHeight="1" x14ac:dyDescent="0.2">
      <c r="A35" s="21">
        <v>560072</v>
      </c>
      <c r="B35" s="9" t="s">
        <v>55</v>
      </c>
      <c r="C35" s="10">
        <v>11397</v>
      </c>
      <c r="D35" s="10">
        <v>11874</v>
      </c>
      <c r="E35" s="10">
        <v>23271</v>
      </c>
      <c r="F35" s="10">
        <v>20497</v>
      </c>
      <c r="G35" s="10">
        <v>10564</v>
      </c>
      <c r="H35" s="10">
        <v>31061</v>
      </c>
      <c r="I35" s="21">
        <v>118</v>
      </c>
    </row>
    <row r="36" spans="1:9" s="8" customFormat="1" ht="12.95" customHeight="1" x14ac:dyDescent="0.2">
      <c r="A36" s="21">
        <v>560074</v>
      </c>
      <c r="B36" s="9" t="s">
        <v>57</v>
      </c>
      <c r="C36" s="10">
        <v>12020</v>
      </c>
      <c r="D36" s="10">
        <v>12454</v>
      </c>
      <c r="E36" s="10">
        <v>24474</v>
      </c>
      <c r="F36" s="10">
        <v>13133</v>
      </c>
      <c r="G36" s="10">
        <v>20410</v>
      </c>
      <c r="H36" s="10">
        <v>33543</v>
      </c>
      <c r="I36" s="21">
        <v>128</v>
      </c>
    </row>
    <row r="37" spans="1:9" s="8" customFormat="1" ht="12.95" customHeight="1" x14ac:dyDescent="0.2">
      <c r="A37" s="21">
        <v>560075</v>
      </c>
      <c r="B37" s="9" t="s">
        <v>59</v>
      </c>
      <c r="C37" s="10">
        <v>18845</v>
      </c>
      <c r="D37" s="10">
        <v>19575</v>
      </c>
      <c r="E37" s="10">
        <v>38420</v>
      </c>
      <c r="F37" s="10">
        <v>22877</v>
      </c>
      <c r="G37" s="10">
        <v>24297</v>
      </c>
      <c r="H37" s="10">
        <v>47174</v>
      </c>
      <c r="I37" s="21">
        <v>120</v>
      </c>
    </row>
    <row r="38" spans="1:9" s="8" customFormat="1" ht="12.95" customHeight="1" x14ac:dyDescent="0.2">
      <c r="A38" s="21">
        <v>560077</v>
      </c>
      <c r="B38" s="9" t="s">
        <v>61</v>
      </c>
      <c r="C38" s="10">
        <v>6126</v>
      </c>
      <c r="D38" s="10">
        <v>6396</v>
      </c>
      <c r="E38" s="10">
        <v>12522</v>
      </c>
      <c r="F38" s="10">
        <v>8039</v>
      </c>
      <c r="G38" s="10">
        <v>4355</v>
      </c>
      <c r="H38" s="10">
        <v>12394</v>
      </c>
      <c r="I38" s="21">
        <v>96</v>
      </c>
    </row>
    <row r="39" spans="1:9" s="8" customFormat="1" ht="12.95" customHeight="1" x14ac:dyDescent="0.2">
      <c r="A39" s="21">
        <v>560271</v>
      </c>
      <c r="B39" s="9" t="s">
        <v>133</v>
      </c>
      <c r="C39" s="10">
        <v>33915</v>
      </c>
      <c r="D39" s="10">
        <v>35048</v>
      </c>
      <c r="E39" s="10">
        <v>68963</v>
      </c>
      <c r="F39" s="10">
        <v>25564</v>
      </c>
      <c r="G39" s="10">
        <v>32867</v>
      </c>
      <c r="H39" s="10">
        <v>58431</v>
      </c>
      <c r="I39" s="21">
        <v>80</v>
      </c>
    </row>
    <row r="40" spans="1:9" s="8" customFormat="1" ht="12.95" customHeight="1" x14ac:dyDescent="0.2">
      <c r="A40" s="21">
        <v>560272</v>
      </c>
      <c r="B40" s="9" t="s">
        <v>135</v>
      </c>
      <c r="C40" s="10">
        <v>30211</v>
      </c>
      <c r="D40" s="10">
        <v>31226</v>
      </c>
      <c r="E40" s="10">
        <v>61437</v>
      </c>
      <c r="F40" s="10">
        <v>30557</v>
      </c>
      <c r="G40" s="10">
        <v>44106</v>
      </c>
      <c r="H40" s="10">
        <v>74663</v>
      </c>
      <c r="I40" s="21">
        <v>118</v>
      </c>
    </row>
    <row r="41" spans="1:9" s="8" customFormat="1" ht="12.95" customHeight="1" x14ac:dyDescent="0.2">
      <c r="A41" s="21">
        <v>560080</v>
      </c>
      <c r="B41" s="9" t="s">
        <v>63</v>
      </c>
      <c r="C41" s="10">
        <v>11116</v>
      </c>
      <c r="D41" s="10">
        <v>11497</v>
      </c>
      <c r="E41" s="10">
        <v>22613</v>
      </c>
      <c r="F41" s="10">
        <v>12649</v>
      </c>
      <c r="G41" s="10">
        <v>13088</v>
      </c>
      <c r="H41" s="10">
        <v>25737</v>
      </c>
      <c r="I41" s="21">
        <v>110</v>
      </c>
    </row>
    <row r="42" spans="1:9" s="8" customFormat="1" ht="12.95" customHeight="1" x14ac:dyDescent="0.2">
      <c r="A42" s="21">
        <v>560081</v>
      </c>
      <c r="B42" s="9" t="s">
        <v>65</v>
      </c>
      <c r="C42" s="10">
        <v>11680</v>
      </c>
      <c r="D42" s="10">
        <v>12054</v>
      </c>
      <c r="E42" s="10">
        <v>23734</v>
      </c>
      <c r="F42" s="10">
        <v>12644</v>
      </c>
      <c r="G42" s="10">
        <v>11099</v>
      </c>
      <c r="H42" s="10">
        <v>23743</v>
      </c>
      <c r="I42" s="21">
        <v>93</v>
      </c>
    </row>
    <row r="43" spans="1:9" s="8" customFormat="1" ht="12.95" customHeight="1" x14ac:dyDescent="0.2">
      <c r="A43" s="21">
        <v>560082</v>
      </c>
      <c r="B43" s="9" t="s">
        <v>67</v>
      </c>
      <c r="C43" s="10">
        <v>8604</v>
      </c>
      <c r="D43" s="10">
        <v>8962</v>
      </c>
      <c r="E43" s="10">
        <v>17566</v>
      </c>
      <c r="F43" s="10">
        <v>10301</v>
      </c>
      <c r="G43" s="10">
        <v>7093</v>
      </c>
      <c r="H43" s="10">
        <v>17394</v>
      </c>
      <c r="I43" s="21">
        <v>100</v>
      </c>
    </row>
    <row r="44" spans="1:9" s="8" customFormat="1" ht="12.95" customHeight="1" x14ac:dyDescent="0.2">
      <c r="A44" s="21">
        <v>560083</v>
      </c>
      <c r="B44" s="9" t="s">
        <v>69</v>
      </c>
      <c r="C44" s="10">
        <v>8221</v>
      </c>
      <c r="D44" s="10">
        <v>8627</v>
      </c>
      <c r="E44" s="10">
        <v>16848</v>
      </c>
      <c r="F44" s="10">
        <v>12157</v>
      </c>
      <c r="G44" s="10">
        <v>9888</v>
      </c>
      <c r="H44" s="10">
        <v>22045</v>
      </c>
      <c r="I44" s="21">
        <v>122</v>
      </c>
    </row>
    <row r="45" spans="1:9" s="8" customFormat="1" ht="12.95" customHeight="1" x14ac:dyDescent="0.2">
      <c r="A45" s="21">
        <v>560280</v>
      </c>
      <c r="B45" s="9" t="s">
        <v>139</v>
      </c>
      <c r="C45" s="10">
        <v>5296</v>
      </c>
      <c r="D45" s="10">
        <v>4384</v>
      </c>
      <c r="E45" s="10">
        <v>9680</v>
      </c>
      <c r="F45" s="21">
        <v>735</v>
      </c>
      <c r="G45" s="10">
        <v>3601</v>
      </c>
      <c r="H45" s="10">
        <v>4336</v>
      </c>
      <c r="I45" s="21">
        <v>43</v>
      </c>
    </row>
    <row r="46" spans="1:9" s="8" customFormat="1" ht="12.95" customHeight="1" x14ac:dyDescent="0.2">
      <c r="A46" s="21">
        <v>560086</v>
      </c>
      <c r="B46" s="9" t="s">
        <v>71</v>
      </c>
      <c r="C46" s="10">
        <v>33584</v>
      </c>
      <c r="D46" s="10">
        <v>34817</v>
      </c>
      <c r="E46" s="10">
        <v>68401</v>
      </c>
      <c r="F46" s="10">
        <v>30018</v>
      </c>
      <c r="G46" s="10">
        <v>40513</v>
      </c>
      <c r="H46" s="10">
        <v>70531</v>
      </c>
      <c r="I46" s="21">
        <v>99</v>
      </c>
    </row>
    <row r="47" spans="1:9" s="8" customFormat="1" ht="12.95" customHeight="1" x14ac:dyDescent="0.2">
      <c r="A47" s="21">
        <v>560098</v>
      </c>
      <c r="B47" s="9" t="s">
        <v>73</v>
      </c>
      <c r="C47" s="10">
        <v>2668</v>
      </c>
      <c r="D47" s="10">
        <v>2774</v>
      </c>
      <c r="E47" s="10">
        <v>5442</v>
      </c>
      <c r="F47" s="21">
        <v>996</v>
      </c>
      <c r="G47" s="21">
        <v>855</v>
      </c>
      <c r="H47" s="10">
        <v>1851</v>
      </c>
      <c r="I47" s="21">
        <v>33</v>
      </c>
    </row>
    <row r="48" spans="1:9" s="8" customFormat="1" ht="12.95" customHeight="1" x14ac:dyDescent="0.2">
      <c r="A48" s="21">
        <v>560099</v>
      </c>
      <c r="B48" s="9" t="s">
        <v>75</v>
      </c>
      <c r="C48" s="21">
        <v>868</v>
      </c>
      <c r="D48" s="21">
        <v>954</v>
      </c>
      <c r="E48" s="10">
        <v>1822</v>
      </c>
      <c r="F48" s="21">
        <v>114</v>
      </c>
      <c r="G48" s="21">
        <v>179</v>
      </c>
      <c r="H48" s="21">
        <v>293</v>
      </c>
      <c r="I48" s="21">
        <v>20</v>
      </c>
    </row>
    <row r="49" spans="1:9" s="8" customFormat="1" ht="12.95" customHeight="1" x14ac:dyDescent="0.2">
      <c r="A49" s="21">
        <v>560101</v>
      </c>
      <c r="B49" s="9" t="s">
        <v>77</v>
      </c>
      <c r="C49" s="10">
        <v>3430</v>
      </c>
      <c r="D49" s="10">
        <v>3580</v>
      </c>
      <c r="E49" s="10">
        <v>7010</v>
      </c>
      <c r="F49" s="10">
        <v>1073</v>
      </c>
      <c r="G49" s="10">
        <v>1791</v>
      </c>
      <c r="H49" s="10">
        <v>2864</v>
      </c>
      <c r="I49" s="21">
        <v>39</v>
      </c>
    </row>
    <row r="50" spans="1:9" s="8" customFormat="1" ht="12.95" customHeight="1" x14ac:dyDescent="0.2">
      <c r="A50" s="21">
        <v>560283</v>
      </c>
      <c r="B50" s="9" t="s">
        <v>141</v>
      </c>
      <c r="C50" s="10">
        <v>23879</v>
      </c>
      <c r="D50" s="10">
        <v>23137</v>
      </c>
      <c r="E50" s="10">
        <v>47016</v>
      </c>
      <c r="F50" s="10">
        <v>21571</v>
      </c>
      <c r="G50" s="10">
        <v>21271</v>
      </c>
      <c r="H50" s="10">
        <v>42842</v>
      </c>
      <c r="I50" s="21">
        <v>85</v>
      </c>
    </row>
    <row r="51" spans="1:9" s="8" customFormat="1" ht="12.95" customHeight="1" x14ac:dyDescent="0.2">
      <c r="A51" s="21">
        <v>560332</v>
      </c>
      <c r="B51" s="9" t="s">
        <v>145</v>
      </c>
      <c r="C51" s="10">
        <v>26527</v>
      </c>
      <c r="D51" s="10">
        <v>26858</v>
      </c>
      <c r="E51" s="10">
        <v>53385</v>
      </c>
      <c r="F51" s="10">
        <v>33033</v>
      </c>
      <c r="G51" s="10">
        <v>17872</v>
      </c>
      <c r="H51" s="10">
        <v>50905</v>
      </c>
      <c r="I51" s="21">
        <v>97</v>
      </c>
    </row>
  </sheetData>
  <mergeCells count="10">
    <mergeCell ref="A8:A9"/>
    <mergeCell ref="B8:B9"/>
    <mergeCell ref="C8:E8"/>
    <mergeCell ref="F8:H8"/>
    <mergeCell ref="I8:I9"/>
    <mergeCell ref="F1:I1"/>
    <mergeCell ref="H2:I2"/>
    <mergeCell ref="A4:I4"/>
    <mergeCell ref="A5:I5"/>
    <mergeCell ref="C7:I7"/>
  </mergeCells>
  <pageMargins left="0.39370078740157483" right="0.39370078740157483" top="0.39370078740157483" bottom="0.39370078740157483" header="0" footer="0"/>
  <pageSetup paperSize="9" scale="81" pageOrder="overThenDown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62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5" style="3" customWidth="1"/>
    <col min="2" max="2" width="7.1640625" style="3" customWidth="1"/>
    <col min="3" max="3" width="42.83203125" style="54" customWidth="1"/>
    <col min="4" max="6" width="14.6640625" style="3" customWidth="1"/>
  </cols>
  <sheetData>
    <row r="1" spans="1:6" s="3" customFormat="1" ht="36.950000000000003" customHeight="1" x14ac:dyDescent="0.25">
      <c r="D1" s="249" t="s">
        <v>282</v>
      </c>
      <c r="E1" s="249"/>
      <c r="F1" s="249"/>
    </row>
    <row r="2" spans="1:6" s="2" customFormat="1" ht="15" customHeight="1" x14ac:dyDescent="0.25">
      <c r="F2" s="15" t="s">
        <v>1</v>
      </c>
    </row>
    <row r="3" spans="1:6" s="20" customFormat="1" ht="15" customHeight="1" x14ac:dyDescent="0.2"/>
    <row r="4" spans="1:6" s="16" customFormat="1" ht="48" customHeight="1" x14ac:dyDescent="0.25">
      <c r="A4" s="284" t="s">
        <v>283</v>
      </c>
      <c r="B4" s="284"/>
      <c r="C4" s="284"/>
      <c r="D4" s="284"/>
      <c r="E4" s="284"/>
      <c r="F4" s="284"/>
    </row>
    <row r="5" spans="1:6" s="16" customFormat="1" ht="15" customHeight="1" x14ac:dyDescent="0.25">
      <c r="A5" s="251" t="s">
        <v>242</v>
      </c>
      <c r="B5" s="251"/>
      <c r="C5" s="251"/>
      <c r="D5" s="251"/>
      <c r="E5" s="251"/>
      <c r="F5" s="251"/>
    </row>
    <row r="7" spans="1:6" s="75" customFormat="1" ht="66.95" customHeight="1" x14ac:dyDescent="0.2">
      <c r="A7" s="76" t="s">
        <v>284</v>
      </c>
      <c r="B7" s="77" t="s">
        <v>285</v>
      </c>
      <c r="C7" s="76" t="s">
        <v>286</v>
      </c>
      <c r="D7" s="76" t="s">
        <v>287</v>
      </c>
      <c r="E7" s="76" t="s">
        <v>288</v>
      </c>
      <c r="F7" s="76" t="s">
        <v>289</v>
      </c>
    </row>
    <row r="8" spans="1:6" s="78" customFormat="1" ht="15" customHeight="1" x14ac:dyDescent="0.2">
      <c r="A8" s="79">
        <v>1</v>
      </c>
      <c r="B8" s="80" t="s">
        <v>122</v>
      </c>
      <c r="C8" s="81" t="s">
        <v>123</v>
      </c>
      <c r="D8" s="82">
        <v>119020</v>
      </c>
      <c r="E8" s="82">
        <v>389277</v>
      </c>
      <c r="F8" s="82">
        <v>508297</v>
      </c>
    </row>
    <row r="9" spans="1:6" s="78" customFormat="1" ht="15" customHeight="1" x14ac:dyDescent="0.2">
      <c r="A9" s="79">
        <v>2</v>
      </c>
      <c r="B9" s="80" t="s">
        <v>12</v>
      </c>
      <c r="C9" s="81" t="s">
        <v>13</v>
      </c>
      <c r="D9" s="79">
        <v>80</v>
      </c>
      <c r="E9" s="82">
        <v>3723</v>
      </c>
      <c r="F9" s="82">
        <v>3803</v>
      </c>
    </row>
    <row r="10" spans="1:6" s="78" customFormat="1" ht="15" customHeight="1" x14ac:dyDescent="0.2">
      <c r="A10" s="79">
        <v>3</v>
      </c>
      <c r="B10" s="80" t="s">
        <v>142</v>
      </c>
      <c r="C10" s="81" t="s">
        <v>143</v>
      </c>
      <c r="D10" s="82">
        <v>2296</v>
      </c>
      <c r="E10" s="82">
        <v>50339</v>
      </c>
      <c r="F10" s="82">
        <v>52635</v>
      </c>
    </row>
    <row r="11" spans="1:6" s="78" customFormat="1" ht="15" customHeight="1" x14ac:dyDescent="0.2">
      <c r="A11" s="79">
        <v>4</v>
      </c>
      <c r="B11" s="80" t="s">
        <v>20</v>
      </c>
      <c r="C11" s="81" t="s">
        <v>21</v>
      </c>
      <c r="D11" s="82">
        <v>29290</v>
      </c>
      <c r="E11" s="82">
        <v>76161</v>
      </c>
      <c r="F11" s="82">
        <v>105451</v>
      </c>
    </row>
    <row r="12" spans="1:6" s="78" customFormat="1" ht="15" customHeight="1" x14ac:dyDescent="0.2">
      <c r="A12" s="79">
        <v>5</v>
      </c>
      <c r="B12" s="80" t="s">
        <v>108</v>
      </c>
      <c r="C12" s="81" t="s">
        <v>109</v>
      </c>
      <c r="D12" s="83"/>
      <c r="E12" s="82">
        <v>4561</v>
      </c>
      <c r="F12" s="82">
        <v>4561</v>
      </c>
    </row>
    <row r="13" spans="1:6" s="78" customFormat="1" ht="15" customHeight="1" x14ac:dyDescent="0.2">
      <c r="A13" s="79">
        <v>6</v>
      </c>
      <c r="B13" s="80" t="s">
        <v>24</v>
      </c>
      <c r="C13" s="81" t="s">
        <v>25</v>
      </c>
      <c r="D13" s="82">
        <v>13112</v>
      </c>
      <c r="E13" s="82">
        <v>57766</v>
      </c>
      <c r="F13" s="82">
        <v>70878</v>
      </c>
    </row>
    <row r="14" spans="1:6" s="78" customFormat="1" ht="15" customHeight="1" x14ac:dyDescent="0.2">
      <c r="A14" s="79">
        <v>7</v>
      </c>
      <c r="B14" s="80" t="s">
        <v>26</v>
      </c>
      <c r="C14" s="81" t="s">
        <v>27</v>
      </c>
      <c r="D14" s="82">
        <v>3230</v>
      </c>
      <c r="E14" s="82">
        <v>17027</v>
      </c>
      <c r="F14" s="82">
        <v>20257</v>
      </c>
    </row>
    <row r="15" spans="1:6" s="78" customFormat="1" ht="15" customHeight="1" x14ac:dyDescent="0.2">
      <c r="A15" s="79">
        <v>8</v>
      </c>
      <c r="B15" s="80" t="s">
        <v>112</v>
      </c>
      <c r="C15" s="81" t="s">
        <v>113</v>
      </c>
      <c r="D15" s="82">
        <v>18978</v>
      </c>
      <c r="E15" s="82">
        <v>73379</v>
      </c>
      <c r="F15" s="82">
        <v>92357</v>
      </c>
    </row>
    <row r="16" spans="1:6" s="78" customFormat="1" ht="15" customHeight="1" x14ac:dyDescent="0.2">
      <c r="A16" s="79">
        <v>9</v>
      </c>
      <c r="B16" s="80" t="s">
        <v>28</v>
      </c>
      <c r="C16" s="81" t="s">
        <v>29</v>
      </c>
      <c r="D16" s="82">
        <v>11778</v>
      </c>
      <c r="E16" s="82">
        <v>45736</v>
      </c>
      <c r="F16" s="82">
        <v>57514</v>
      </c>
    </row>
    <row r="17" spans="1:6" s="78" customFormat="1" ht="15" customHeight="1" x14ac:dyDescent="0.2">
      <c r="A17" s="79">
        <v>10</v>
      </c>
      <c r="B17" s="80" t="s">
        <v>128</v>
      </c>
      <c r="C17" s="81" t="s">
        <v>129</v>
      </c>
      <c r="D17" s="82">
        <v>7416</v>
      </c>
      <c r="E17" s="82">
        <v>29041</v>
      </c>
      <c r="F17" s="82">
        <v>36457</v>
      </c>
    </row>
    <row r="18" spans="1:6" s="78" customFormat="1" ht="15" customHeight="1" x14ac:dyDescent="0.2">
      <c r="A18" s="79">
        <v>11</v>
      </c>
      <c r="B18" s="80" t="s">
        <v>30</v>
      </c>
      <c r="C18" s="81" t="s">
        <v>31</v>
      </c>
      <c r="D18" s="82">
        <v>1705</v>
      </c>
      <c r="E18" s="82">
        <v>9034</v>
      </c>
      <c r="F18" s="82">
        <v>10739</v>
      </c>
    </row>
    <row r="19" spans="1:6" s="78" customFormat="1" ht="15" customHeight="1" x14ac:dyDescent="0.2">
      <c r="A19" s="79">
        <v>12</v>
      </c>
      <c r="B19" s="80" t="s">
        <v>32</v>
      </c>
      <c r="C19" s="81" t="s">
        <v>33</v>
      </c>
      <c r="D19" s="82">
        <v>1867</v>
      </c>
      <c r="E19" s="82">
        <v>10211</v>
      </c>
      <c r="F19" s="82">
        <v>12078</v>
      </c>
    </row>
    <row r="20" spans="1:6" s="78" customFormat="1" ht="15" customHeight="1" x14ac:dyDescent="0.2">
      <c r="A20" s="79">
        <v>13</v>
      </c>
      <c r="B20" s="80" t="s">
        <v>34</v>
      </c>
      <c r="C20" s="81" t="s">
        <v>35</v>
      </c>
      <c r="D20" s="82">
        <v>2021</v>
      </c>
      <c r="E20" s="82">
        <v>9507</v>
      </c>
      <c r="F20" s="82">
        <v>11528</v>
      </c>
    </row>
    <row r="21" spans="1:6" s="78" customFormat="1" ht="15" customHeight="1" x14ac:dyDescent="0.2">
      <c r="A21" s="79">
        <v>14</v>
      </c>
      <c r="B21" s="80" t="s">
        <v>130</v>
      </c>
      <c r="C21" s="81" t="s">
        <v>131</v>
      </c>
      <c r="D21" s="82">
        <v>8054</v>
      </c>
      <c r="E21" s="82">
        <v>32815</v>
      </c>
      <c r="F21" s="82">
        <v>40869</v>
      </c>
    </row>
    <row r="22" spans="1:6" s="78" customFormat="1" ht="15" customHeight="1" x14ac:dyDescent="0.2">
      <c r="A22" s="79">
        <v>15</v>
      </c>
      <c r="B22" s="80" t="s">
        <v>36</v>
      </c>
      <c r="C22" s="81" t="s">
        <v>37</v>
      </c>
      <c r="D22" s="82">
        <v>6859</v>
      </c>
      <c r="E22" s="82">
        <v>30356</v>
      </c>
      <c r="F22" s="82">
        <v>37215</v>
      </c>
    </row>
    <row r="23" spans="1:6" s="78" customFormat="1" ht="15" customHeight="1" x14ac:dyDescent="0.2">
      <c r="A23" s="79">
        <v>16</v>
      </c>
      <c r="B23" s="80" t="s">
        <v>38</v>
      </c>
      <c r="C23" s="81" t="s">
        <v>39</v>
      </c>
      <c r="D23" s="82">
        <v>1714</v>
      </c>
      <c r="E23" s="82">
        <v>8984</v>
      </c>
      <c r="F23" s="82">
        <v>10698</v>
      </c>
    </row>
    <row r="24" spans="1:6" s="78" customFormat="1" ht="15" customHeight="1" x14ac:dyDescent="0.2">
      <c r="A24" s="79">
        <v>17</v>
      </c>
      <c r="B24" s="80" t="s">
        <v>40</v>
      </c>
      <c r="C24" s="81" t="s">
        <v>41</v>
      </c>
      <c r="D24" s="82">
        <v>4374</v>
      </c>
      <c r="E24" s="82">
        <v>15759</v>
      </c>
      <c r="F24" s="82">
        <v>20133</v>
      </c>
    </row>
    <row r="25" spans="1:6" s="78" customFormat="1" ht="15" customHeight="1" x14ac:dyDescent="0.2">
      <c r="A25" s="79">
        <v>18</v>
      </c>
      <c r="B25" s="80" t="s">
        <v>146</v>
      </c>
      <c r="C25" s="81" t="s">
        <v>147</v>
      </c>
      <c r="D25" s="82">
        <v>9562</v>
      </c>
      <c r="E25" s="82">
        <v>41893</v>
      </c>
      <c r="F25" s="82">
        <v>51455</v>
      </c>
    </row>
    <row r="26" spans="1:6" s="78" customFormat="1" ht="15" customHeight="1" x14ac:dyDescent="0.2">
      <c r="A26" s="79">
        <v>19</v>
      </c>
      <c r="B26" s="80" t="s">
        <v>42</v>
      </c>
      <c r="C26" s="81" t="s">
        <v>43</v>
      </c>
      <c r="D26" s="82">
        <v>6792</v>
      </c>
      <c r="E26" s="82">
        <v>26627</v>
      </c>
      <c r="F26" s="82">
        <v>33419</v>
      </c>
    </row>
    <row r="27" spans="1:6" s="78" customFormat="1" ht="15" customHeight="1" x14ac:dyDescent="0.2">
      <c r="A27" s="79">
        <v>20</v>
      </c>
      <c r="B27" s="80" t="s">
        <v>44</v>
      </c>
      <c r="C27" s="81" t="s">
        <v>45</v>
      </c>
      <c r="D27" s="82">
        <v>1555</v>
      </c>
      <c r="E27" s="82">
        <v>10814</v>
      </c>
      <c r="F27" s="82">
        <v>12369</v>
      </c>
    </row>
    <row r="28" spans="1:6" s="78" customFormat="1" ht="15" customHeight="1" x14ac:dyDescent="0.2">
      <c r="A28" s="79">
        <v>21</v>
      </c>
      <c r="B28" s="80" t="s">
        <v>46</v>
      </c>
      <c r="C28" s="81" t="s">
        <v>47</v>
      </c>
      <c r="D28" s="82">
        <v>4717</v>
      </c>
      <c r="E28" s="82">
        <v>18106</v>
      </c>
      <c r="F28" s="82">
        <v>22823</v>
      </c>
    </row>
    <row r="29" spans="1:6" s="78" customFormat="1" ht="15" customHeight="1" x14ac:dyDescent="0.2">
      <c r="A29" s="79">
        <v>22</v>
      </c>
      <c r="B29" s="80" t="s">
        <v>48</v>
      </c>
      <c r="C29" s="81" t="s">
        <v>49</v>
      </c>
      <c r="D29" s="82">
        <v>2561</v>
      </c>
      <c r="E29" s="82">
        <v>12654</v>
      </c>
      <c r="F29" s="82">
        <v>15215</v>
      </c>
    </row>
    <row r="30" spans="1:6" s="78" customFormat="1" ht="15" customHeight="1" x14ac:dyDescent="0.2">
      <c r="A30" s="79">
        <v>23</v>
      </c>
      <c r="B30" s="80" t="s">
        <v>50</v>
      </c>
      <c r="C30" s="81" t="s">
        <v>51</v>
      </c>
      <c r="D30" s="82">
        <v>10103</v>
      </c>
      <c r="E30" s="82">
        <v>43746</v>
      </c>
      <c r="F30" s="82">
        <v>53849</v>
      </c>
    </row>
    <row r="31" spans="1:6" s="78" customFormat="1" ht="15" customHeight="1" x14ac:dyDescent="0.2">
      <c r="A31" s="79">
        <v>24</v>
      </c>
      <c r="B31" s="80" t="s">
        <v>52</v>
      </c>
      <c r="C31" s="81" t="s">
        <v>53</v>
      </c>
      <c r="D31" s="82">
        <v>4114</v>
      </c>
      <c r="E31" s="82">
        <v>15752</v>
      </c>
      <c r="F31" s="82">
        <v>19866</v>
      </c>
    </row>
    <row r="32" spans="1:6" s="78" customFormat="1" ht="15" customHeight="1" x14ac:dyDescent="0.2">
      <c r="A32" s="79">
        <v>25</v>
      </c>
      <c r="B32" s="80" t="s">
        <v>54</v>
      </c>
      <c r="C32" s="81" t="s">
        <v>55</v>
      </c>
      <c r="D32" s="82">
        <v>3008</v>
      </c>
      <c r="E32" s="82">
        <v>14766</v>
      </c>
      <c r="F32" s="82">
        <v>17774</v>
      </c>
    </row>
    <row r="33" spans="1:6" s="78" customFormat="1" ht="15" customHeight="1" x14ac:dyDescent="0.2">
      <c r="A33" s="79">
        <v>26</v>
      </c>
      <c r="B33" s="80" t="s">
        <v>56</v>
      </c>
      <c r="C33" s="81" t="s">
        <v>57</v>
      </c>
      <c r="D33" s="82">
        <v>2880</v>
      </c>
      <c r="E33" s="82">
        <v>14085</v>
      </c>
      <c r="F33" s="82">
        <v>16965</v>
      </c>
    </row>
    <row r="34" spans="1:6" s="78" customFormat="1" ht="15" customHeight="1" x14ac:dyDescent="0.2">
      <c r="A34" s="79">
        <v>27</v>
      </c>
      <c r="B34" s="80" t="s">
        <v>58</v>
      </c>
      <c r="C34" s="81" t="s">
        <v>59</v>
      </c>
      <c r="D34" s="82">
        <v>6647</v>
      </c>
      <c r="E34" s="82">
        <v>26207</v>
      </c>
      <c r="F34" s="82">
        <v>32854</v>
      </c>
    </row>
    <row r="35" spans="1:6" s="78" customFormat="1" ht="15" customHeight="1" x14ac:dyDescent="0.2">
      <c r="A35" s="79">
        <v>28</v>
      </c>
      <c r="B35" s="80" t="s">
        <v>60</v>
      </c>
      <c r="C35" s="81" t="s">
        <v>61</v>
      </c>
      <c r="D35" s="79">
        <v>956</v>
      </c>
      <c r="E35" s="82">
        <v>7688</v>
      </c>
      <c r="F35" s="82">
        <v>8644</v>
      </c>
    </row>
    <row r="36" spans="1:6" s="78" customFormat="1" ht="15" customHeight="1" x14ac:dyDescent="0.2">
      <c r="A36" s="79">
        <v>29</v>
      </c>
      <c r="B36" s="80" t="s">
        <v>132</v>
      </c>
      <c r="C36" s="81" t="s">
        <v>133</v>
      </c>
      <c r="D36" s="82">
        <v>12165</v>
      </c>
      <c r="E36" s="82">
        <v>45550</v>
      </c>
      <c r="F36" s="82">
        <v>57715</v>
      </c>
    </row>
    <row r="37" spans="1:6" s="78" customFormat="1" ht="15" customHeight="1" x14ac:dyDescent="0.2">
      <c r="A37" s="79">
        <v>30</v>
      </c>
      <c r="B37" s="80" t="s">
        <v>134</v>
      </c>
      <c r="C37" s="81" t="s">
        <v>135</v>
      </c>
      <c r="D37" s="82">
        <v>10542</v>
      </c>
      <c r="E37" s="82">
        <v>42726</v>
      </c>
      <c r="F37" s="82">
        <v>53268</v>
      </c>
    </row>
    <row r="38" spans="1:6" s="78" customFormat="1" ht="15" customHeight="1" x14ac:dyDescent="0.2">
      <c r="A38" s="79">
        <v>31</v>
      </c>
      <c r="B38" s="80" t="s">
        <v>62</v>
      </c>
      <c r="C38" s="81" t="s">
        <v>63</v>
      </c>
      <c r="D38" s="82">
        <v>3949</v>
      </c>
      <c r="E38" s="82">
        <v>15479</v>
      </c>
      <c r="F38" s="82">
        <v>19428</v>
      </c>
    </row>
    <row r="39" spans="1:6" s="78" customFormat="1" ht="15" customHeight="1" x14ac:dyDescent="0.2">
      <c r="A39" s="79">
        <v>32</v>
      </c>
      <c r="B39" s="80" t="s">
        <v>64</v>
      </c>
      <c r="C39" s="81" t="s">
        <v>65</v>
      </c>
      <c r="D39" s="82">
        <v>4012</v>
      </c>
      <c r="E39" s="82">
        <v>16140</v>
      </c>
      <c r="F39" s="82">
        <v>20152</v>
      </c>
    </row>
    <row r="40" spans="1:6" s="78" customFormat="1" ht="15" customHeight="1" x14ac:dyDescent="0.2">
      <c r="A40" s="79">
        <v>33</v>
      </c>
      <c r="B40" s="80" t="s">
        <v>66</v>
      </c>
      <c r="C40" s="81" t="s">
        <v>67</v>
      </c>
      <c r="D40" s="82">
        <v>2725</v>
      </c>
      <c r="E40" s="82">
        <v>11500</v>
      </c>
      <c r="F40" s="82">
        <v>14225</v>
      </c>
    </row>
    <row r="41" spans="1:6" s="78" customFormat="1" ht="15" customHeight="1" x14ac:dyDescent="0.2">
      <c r="A41" s="79">
        <v>34</v>
      </c>
      <c r="B41" s="80" t="s">
        <v>68</v>
      </c>
      <c r="C41" s="81" t="s">
        <v>69</v>
      </c>
      <c r="D41" s="82">
        <v>2026</v>
      </c>
      <c r="E41" s="82">
        <v>10980</v>
      </c>
      <c r="F41" s="82">
        <v>13006</v>
      </c>
    </row>
    <row r="42" spans="1:6" s="78" customFormat="1" ht="15" customHeight="1" x14ac:dyDescent="0.2">
      <c r="A42" s="79">
        <v>35</v>
      </c>
      <c r="B42" s="80" t="s">
        <v>138</v>
      </c>
      <c r="C42" s="81" t="s">
        <v>139</v>
      </c>
      <c r="D42" s="79">
        <v>72</v>
      </c>
      <c r="E42" s="82">
        <v>5964</v>
      </c>
      <c r="F42" s="82">
        <v>6036</v>
      </c>
    </row>
    <row r="43" spans="1:6" s="78" customFormat="1" ht="15" customHeight="1" x14ac:dyDescent="0.2">
      <c r="A43" s="79">
        <v>36</v>
      </c>
      <c r="B43" s="80" t="s">
        <v>70</v>
      </c>
      <c r="C43" s="81" t="s">
        <v>71</v>
      </c>
      <c r="D43" s="79">
        <v>3</v>
      </c>
      <c r="E43" s="82">
        <v>40688</v>
      </c>
      <c r="F43" s="82">
        <v>40691</v>
      </c>
    </row>
    <row r="44" spans="1:6" s="78" customFormat="1" ht="15" customHeight="1" x14ac:dyDescent="0.2">
      <c r="A44" s="79">
        <v>37</v>
      </c>
      <c r="B44" s="80" t="s">
        <v>74</v>
      </c>
      <c r="C44" s="81" t="s">
        <v>75</v>
      </c>
      <c r="D44" s="83"/>
      <c r="E44" s="79">
        <v>37</v>
      </c>
      <c r="F44" s="79">
        <v>37</v>
      </c>
    </row>
    <row r="45" spans="1:6" s="78" customFormat="1" ht="15" customHeight="1" x14ac:dyDescent="0.2">
      <c r="A45" s="79">
        <v>38</v>
      </c>
      <c r="B45" s="80" t="s">
        <v>78</v>
      </c>
      <c r="C45" s="81" t="s">
        <v>79</v>
      </c>
      <c r="D45" s="83"/>
      <c r="E45" s="82">
        <v>7293</v>
      </c>
      <c r="F45" s="82">
        <v>7293</v>
      </c>
    </row>
    <row r="46" spans="1:6" s="78" customFormat="1" ht="15" customHeight="1" x14ac:dyDescent="0.2">
      <c r="A46" s="79">
        <v>39</v>
      </c>
      <c r="B46" s="80" t="s">
        <v>80</v>
      </c>
      <c r="C46" s="81" t="s">
        <v>81</v>
      </c>
      <c r="D46" s="83"/>
      <c r="E46" s="82">
        <v>1953</v>
      </c>
      <c r="F46" s="82">
        <v>1953</v>
      </c>
    </row>
    <row r="47" spans="1:6" s="78" customFormat="1" ht="15" customHeight="1" x14ac:dyDescent="0.2">
      <c r="A47" s="79">
        <v>40</v>
      </c>
      <c r="B47" s="80" t="s">
        <v>84</v>
      </c>
      <c r="C47" s="81" t="s">
        <v>85</v>
      </c>
      <c r="D47" s="79">
        <v>411</v>
      </c>
      <c r="E47" s="79">
        <v>906</v>
      </c>
      <c r="F47" s="82">
        <v>1317</v>
      </c>
    </row>
    <row r="48" spans="1:6" s="78" customFormat="1" ht="15" customHeight="1" x14ac:dyDescent="0.2">
      <c r="A48" s="79">
        <v>41</v>
      </c>
      <c r="B48" s="80" t="s">
        <v>86</v>
      </c>
      <c r="C48" s="81" t="s">
        <v>87</v>
      </c>
      <c r="D48" s="83"/>
      <c r="E48" s="82">
        <v>1521</v>
      </c>
      <c r="F48" s="82">
        <v>1521</v>
      </c>
    </row>
    <row r="49" spans="1:6" s="78" customFormat="1" ht="15" customHeight="1" x14ac:dyDescent="0.2">
      <c r="A49" s="79">
        <v>42</v>
      </c>
      <c r="B49" s="80" t="s">
        <v>88</v>
      </c>
      <c r="C49" s="81" t="s">
        <v>89</v>
      </c>
      <c r="D49" s="83"/>
      <c r="E49" s="82">
        <v>1080</v>
      </c>
      <c r="F49" s="82">
        <v>1080</v>
      </c>
    </row>
    <row r="50" spans="1:6" s="78" customFormat="1" ht="15" customHeight="1" x14ac:dyDescent="0.2">
      <c r="A50" s="79">
        <v>43</v>
      </c>
      <c r="B50" s="80" t="s">
        <v>90</v>
      </c>
      <c r="C50" s="81" t="s">
        <v>91</v>
      </c>
      <c r="D50" s="83"/>
      <c r="E50" s="82">
        <v>1419</v>
      </c>
      <c r="F50" s="82">
        <v>1419</v>
      </c>
    </row>
    <row r="51" spans="1:6" s="78" customFormat="1" ht="15" customHeight="1" x14ac:dyDescent="0.2">
      <c r="A51" s="79">
        <v>44</v>
      </c>
      <c r="B51" s="80" t="s">
        <v>92</v>
      </c>
      <c r="C51" s="81" t="s">
        <v>93</v>
      </c>
      <c r="D51" s="83"/>
      <c r="E51" s="82">
        <v>1681</v>
      </c>
      <c r="F51" s="82">
        <v>1681</v>
      </c>
    </row>
    <row r="52" spans="1:6" s="78" customFormat="1" ht="15" customHeight="1" x14ac:dyDescent="0.2">
      <c r="A52" s="79">
        <v>45</v>
      </c>
      <c r="B52" s="80" t="s">
        <v>96</v>
      </c>
      <c r="C52" s="81" t="s">
        <v>97</v>
      </c>
      <c r="D52" s="83"/>
      <c r="E52" s="82">
        <v>1114</v>
      </c>
      <c r="F52" s="82">
        <v>1114</v>
      </c>
    </row>
    <row r="53" spans="1:6" s="78" customFormat="1" ht="15" customHeight="1" x14ac:dyDescent="0.2">
      <c r="A53" s="79">
        <v>46</v>
      </c>
      <c r="B53" s="80" t="s">
        <v>98</v>
      </c>
      <c r="C53" s="81" t="s">
        <v>99</v>
      </c>
      <c r="D53" s="83"/>
      <c r="E53" s="82">
        <v>2454</v>
      </c>
      <c r="F53" s="82">
        <v>2454</v>
      </c>
    </row>
    <row r="54" spans="1:6" s="78" customFormat="1" ht="15" customHeight="1" x14ac:dyDescent="0.2">
      <c r="A54" s="79">
        <v>47</v>
      </c>
      <c r="B54" s="80" t="s">
        <v>100</v>
      </c>
      <c r="C54" s="81" t="s">
        <v>101</v>
      </c>
      <c r="D54" s="83"/>
      <c r="E54" s="82">
        <v>5691</v>
      </c>
      <c r="F54" s="82">
        <v>5691</v>
      </c>
    </row>
    <row r="55" spans="1:6" s="78" customFormat="1" ht="15" customHeight="1" x14ac:dyDescent="0.2">
      <c r="A55" s="79">
        <v>48</v>
      </c>
      <c r="B55" s="80" t="s">
        <v>102</v>
      </c>
      <c r="C55" s="81" t="s">
        <v>103</v>
      </c>
      <c r="D55" s="83"/>
      <c r="E55" s="82">
        <v>3435</v>
      </c>
      <c r="F55" s="82">
        <v>3435</v>
      </c>
    </row>
    <row r="56" spans="1:6" s="78" customFormat="1" ht="15" customHeight="1" x14ac:dyDescent="0.2">
      <c r="A56" s="79">
        <v>49</v>
      </c>
      <c r="B56" s="80" t="s">
        <v>104</v>
      </c>
      <c r="C56" s="81" t="s">
        <v>105</v>
      </c>
      <c r="D56" s="83"/>
      <c r="E56" s="82">
        <v>1976</v>
      </c>
      <c r="F56" s="82">
        <v>1976</v>
      </c>
    </row>
    <row r="57" spans="1:6" s="78" customFormat="1" ht="15" customHeight="1" x14ac:dyDescent="0.2">
      <c r="A57" s="79">
        <v>50</v>
      </c>
      <c r="B57" s="80" t="s">
        <v>106</v>
      </c>
      <c r="C57" s="81" t="s">
        <v>107</v>
      </c>
      <c r="D57" s="79">
        <v>50</v>
      </c>
      <c r="E57" s="82">
        <v>2229</v>
      </c>
      <c r="F57" s="82">
        <v>2279</v>
      </c>
    </row>
    <row r="58" spans="1:6" s="78" customFormat="1" ht="15" customHeight="1" x14ac:dyDescent="0.2">
      <c r="A58" s="79">
        <v>51</v>
      </c>
      <c r="B58" s="80" t="s">
        <v>110</v>
      </c>
      <c r="C58" s="81" t="s">
        <v>111</v>
      </c>
      <c r="D58" s="83"/>
      <c r="E58" s="82">
        <v>1360</v>
      </c>
      <c r="F58" s="82">
        <v>1360</v>
      </c>
    </row>
    <row r="59" spans="1:6" s="78" customFormat="1" ht="15" customHeight="1" x14ac:dyDescent="0.2">
      <c r="A59" s="79">
        <v>52</v>
      </c>
      <c r="B59" s="80" t="s">
        <v>114</v>
      </c>
      <c r="C59" s="81" t="s">
        <v>115</v>
      </c>
      <c r="D59" s="83"/>
      <c r="E59" s="82">
        <v>1283</v>
      </c>
      <c r="F59" s="82">
        <v>1283</v>
      </c>
    </row>
    <row r="60" spans="1:6" s="78" customFormat="1" ht="15" customHeight="1" x14ac:dyDescent="0.2">
      <c r="A60" s="79">
        <v>53</v>
      </c>
      <c r="B60" s="80" t="s">
        <v>94</v>
      </c>
      <c r="C60" s="81" t="s">
        <v>95</v>
      </c>
      <c r="D60" s="83"/>
      <c r="E60" s="79">
        <v>288</v>
      </c>
      <c r="F60" s="79">
        <v>288</v>
      </c>
    </row>
    <row r="61" spans="1:6" s="78" customFormat="1" ht="12.95" customHeight="1" x14ac:dyDescent="0.2"/>
    <row r="62" spans="1:6" s="78" customFormat="1" ht="12.95" customHeight="1" x14ac:dyDescent="0.2">
      <c r="A62" s="12"/>
      <c r="B62" s="12"/>
      <c r="C62" s="84" t="s">
        <v>148</v>
      </c>
      <c r="D62" s="13">
        <v>320644</v>
      </c>
      <c r="E62" s="13">
        <v>1320761</v>
      </c>
      <c r="F62" s="13">
        <v>1641405</v>
      </c>
    </row>
  </sheetData>
  <mergeCells count="3">
    <mergeCell ref="D1:F1"/>
    <mergeCell ref="A4:F4"/>
    <mergeCell ref="A5:F5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50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5" style="3" customWidth="1"/>
    <col min="2" max="2" width="7.1640625" style="3" customWidth="1"/>
    <col min="3" max="3" width="42.83203125" style="54" customWidth="1"/>
    <col min="4" max="6" width="14.6640625" style="3" customWidth="1"/>
  </cols>
  <sheetData>
    <row r="1" spans="1:6" s="3" customFormat="1" ht="36.950000000000003" customHeight="1" x14ac:dyDescent="0.25">
      <c r="D1" s="249" t="s">
        <v>290</v>
      </c>
      <c r="E1" s="249"/>
      <c r="F1" s="249"/>
    </row>
    <row r="2" spans="1:6" s="2" customFormat="1" ht="15" customHeight="1" x14ac:dyDescent="0.25">
      <c r="F2" s="15" t="s">
        <v>1</v>
      </c>
    </row>
    <row r="3" spans="1:6" s="20" customFormat="1" ht="15" customHeight="1" x14ac:dyDescent="0.2"/>
    <row r="4" spans="1:6" s="16" customFormat="1" ht="48" customHeight="1" x14ac:dyDescent="0.25">
      <c r="A4" s="284" t="s">
        <v>291</v>
      </c>
      <c r="B4" s="284"/>
      <c r="C4" s="284"/>
      <c r="D4" s="284"/>
      <c r="E4" s="284"/>
      <c r="F4" s="284"/>
    </row>
    <row r="5" spans="1:6" s="16" customFormat="1" ht="15" customHeight="1" x14ac:dyDescent="0.25">
      <c r="A5" s="251" t="s">
        <v>242</v>
      </c>
      <c r="B5" s="251"/>
      <c r="C5" s="251"/>
      <c r="D5" s="251"/>
      <c r="E5" s="251"/>
      <c r="F5" s="251"/>
    </row>
    <row r="7" spans="1:6" s="75" customFormat="1" ht="66.95" customHeight="1" x14ac:dyDescent="0.2">
      <c r="A7" s="76" t="s">
        <v>284</v>
      </c>
      <c r="B7" s="77" t="s">
        <v>285</v>
      </c>
      <c r="C7" s="76" t="s">
        <v>286</v>
      </c>
      <c r="D7" s="76" t="s">
        <v>287</v>
      </c>
      <c r="E7" s="76" t="s">
        <v>288</v>
      </c>
      <c r="F7" s="76" t="s">
        <v>289</v>
      </c>
    </row>
    <row r="8" spans="1:6" s="78" customFormat="1" ht="15" customHeight="1" x14ac:dyDescent="0.2">
      <c r="A8" s="79">
        <v>1</v>
      </c>
      <c r="B8" s="80" t="s">
        <v>12</v>
      </c>
      <c r="C8" s="81" t="s">
        <v>13</v>
      </c>
      <c r="D8" s="83"/>
      <c r="E8" s="82">
        <v>2713</v>
      </c>
      <c r="F8" s="82">
        <v>2713</v>
      </c>
    </row>
    <row r="9" spans="1:6" s="78" customFormat="1" ht="15" customHeight="1" x14ac:dyDescent="0.2">
      <c r="A9" s="79">
        <v>2</v>
      </c>
      <c r="B9" s="80" t="s">
        <v>124</v>
      </c>
      <c r="C9" s="81" t="s">
        <v>125</v>
      </c>
      <c r="D9" s="83"/>
      <c r="E9" s="82">
        <v>2931</v>
      </c>
      <c r="F9" s="82">
        <v>2931</v>
      </c>
    </row>
    <row r="10" spans="1:6" s="78" customFormat="1" ht="15" customHeight="1" x14ac:dyDescent="0.2">
      <c r="A10" s="79">
        <v>3</v>
      </c>
      <c r="B10" s="80" t="s">
        <v>14</v>
      </c>
      <c r="C10" s="81" t="s">
        <v>15</v>
      </c>
      <c r="D10" s="82">
        <v>66196</v>
      </c>
      <c r="E10" s="83"/>
      <c r="F10" s="82">
        <v>66196</v>
      </c>
    </row>
    <row r="11" spans="1:6" s="78" customFormat="1" ht="15" customHeight="1" x14ac:dyDescent="0.2">
      <c r="A11" s="79">
        <v>4</v>
      </c>
      <c r="B11" s="80" t="s">
        <v>120</v>
      </c>
      <c r="C11" s="81" t="s">
        <v>121</v>
      </c>
      <c r="D11" s="83"/>
      <c r="E11" s="82">
        <v>205898</v>
      </c>
      <c r="F11" s="82">
        <v>205898</v>
      </c>
    </row>
    <row r="12" spans="1:6" s="78" customFormat="1" ht="15" customHeight="1" x14ac:dyDescent="0.2">
      <c r="A12" s="79">
        <v>5</v>
      </c>
      <c r="B12" s="80" t="s">
        <v>16</v>
      </c>
      <c r="C12" s="81" t="s">
        <v>17</v>
      </c>
      <c r="D12" s="83"/>
      <c r="E12" s="82">
        <v>71483</v>
      </c>
      <c r="F12" s="82">
        <v>71483</v>
      </c>
    </row>
    <row r="13" spans="1:6" s="78" customFormat="1" ht="15" customHeight="1" x14ac:dyDescent="0.2">
      <c r="A13" s="79">
        <v>6</v>
      </c>
      <c r="B13" s="80" t="s">
        <v>18</v>
      </c>
      <c r="C13" s="81" t="s">
        <v>19</v>
      </c>
      <c r="D13" s="82">
        <v>18721</v>
      </c>
      <c r="E13" s="83"/>
      <c r="F13" s="82">
        <v>18721</v>
      </c>
    </row>
    <row r="14" spans="1:6" s="78" customFormat="1" ht="15" customHeight="1" x14ac:dyDescent="0.2">
      <c r="A14" s="79">
        <v>7</v>
      </c>
      <c r="B14" s="80" t="s">
        <v>108</v>
      </c>
      <c r="C14" s="81" t="s">
        <v>109</v>
      </c>
      <c r="D14" s="82">
        <v>6384</v>
      </c>
      <c r="E14" s="82">
        <v>34257</v>
      </c>
      <c r="F14" s="82">
        <v>40641</v>
      </c>
    </row>
    <row r="15" spans="1:6" s="78" customFormat="1" ht="15" customHeight="1" x14ac:dyDescent="0.2">
      <c r="A15" s="79">
        <v>8</v>
      </c>
      <c r="B15" s="80" t="s">
        <v>26</v>
      </c>
      <c r="C15" s="81" t="s">
        <v>27</v>
      </c>
      <c r="D15" s="82">
        <v>1520</v>
      </c>
      <c r="E15" s="82">
        <v>9835</v>
      </c>
      <c r="F15" s="82">
        <v>11355</v>
      </c>
    </row>
    <row r="16" spans="1:6" s="78" customFormat="1" ht="15" customHeight="1" x14ac:dyDescent="0.2">
      <c r="A16" s="79">
        <v>9</v>
      </c>
      <c r="B16" s="80" t="s">
        <v>112</v>
      </c>
      <c r="C16" s="81" t="s">
        <v>113</v>
      </c>
      <c r="D16" s="82">
        <v>9151</v>
      </c>
      <c r="E16" s="82">
        <v>41246</v>
      </c>
      <c r="F16" s="82">
        <v>50397</v>
      </c>
    </row>
    <row r="17" spans="1:6" s="78" customFormat="1" ht="15" customHeight="1" x14ac:dyDescent="0.2">
      <c r="A17" s="79">
        <v>10</v>
      </c>
      <c r="B17" s="80" t="s">
        <v>136</v>
      </c>
      <c r="C17" s="81" t="s">
        <v>137</v>
      </c>
      <c r="D17" s="82">
        <v>5715</v>
      </c>
      <c r="E17" s="82">
        <v>24029</v>
      </c>
      <c r="F17" s="82">
        <v>29744</v>
      </c>
    </row>
    <row r="18" spans="1:6" s="78" customFormat="1" ht="15" customHeight="1" x14ac:dyDescent="0.2">
      <c r="A18" s="79">
        <v>11</v>
      </c>
      <c r="B18" s="80" t="s">
        <v>128</v>
      </c>
      <c r="C18" s="81" t="s">
        <v>129</v>
      </c>
      <c r="D18" s="82">
        <v>3615</v>
      </c>
      <c r="E18" s="82">
        <v>16727</v>
      </c>
      <c r="F18" s="82">
        <v>20342</v>
      </c>
    </row>
    <row r="19" spans="1:6" s="78" customFormat="1" ht="15" customHeight="1" x14ac:dyDescent="0.2">
      <c r="A19" s="79">
        <v>12</v>
      </c>
      <c r="B19" s="80" t="s">
        <v>30</v>
      </c>
      <c r="C19" s="81" t="s">
        <v>31</v>
      </c>
      <c r="D19" s="79">
        <v>728</v>
      </c>
      <c r="E19" s="82">
        <v>4798</v>
      </c>
      <c r="F19" s="82">
        <v>5526</v>
      </c>
    </row>
    <row r="20" spans="1:6" s="78" customFormat="1" ht="15" customHeight="1" x14ac:dyDescent="0.2">
      <c r="A20" s="79">
        <v>13</v>
      </c>
      <c r="B20" s="80" t="s">
        <v>32</v>
      </c>
      <c r="C20" s="81" t="s">
        <v>33</v>
      </c>
      <c r="D20" s="79">
        <v>995</v>
      </c>
      <c r="E20" s="82">
        <v>6222</v>
      </c>
      <c r="F20" s="82">
        <v>7217</v>
      </c>
    </row>
    <row r="21" spans="1:6" s="78" customFormat="1" ht="15" customHeight="1" x14ac:dyDescent="0.2">
      <c r="A21" s="79">
        <v>14</v>
      </c>
      <c r="B21" s="80" t="s">
        <v>34</v>
      </c>
      <c r="C21" s="81" t="s">
        <v>35</v>
      </c>
      <c r="D21" s="82">
        <v>1029</v>
      </c>
      <c r="E21" s="82">
        <v>5119</v>
      </c>
      <c r="F21" s="82">
        <v>6148</v>
      </c>
    </row>
    <row r="22" spans="1:6" s="78" customFormat="1" ht="15" customHeight="1" x14ac:dyDescent="0.2">
      <c r="A22" s="79">
        <v>15</v>
      </c>
      <c r="B22" s="80" t="s">
        <v>130</v>
      </c>
      <c r="C22" s="81" t="s">
        <v>131</v>
      </c>
      <c r="D22" s="82">
        <v>3730</v>
      </c>
      <c r="E22" s="82">
        <v>18049</v>
      </c>
      <c r="F22" s="82">
        <v>21779</v>
      </c>
    </row>
    <row r="23" spans="1:6" s="78" customFormat="1" ht="15" customHeight="1" x14ac:dyDescent="0.2">
      <c r="A23" s="79">
        <v>16</v>
      </c>
      <c r="B23" s="80" t="s">
        <v>36</v>
      </c>
      <c r="C23" s="81" t="s">
        <v>37</v>
      </c>
      <c r="D23" s="82">
        <v>3386</v>
      </c>
      <c r="E23" s="82">
        <v>16929</v>
      </c>
      <c r="F23" s="82">
        <v>20315</v>
      </c>
    </row>
    <row r="24" spans="1:6" s="78" customFormat="1" ht="15" customHeight="1" x14ac:dyDescent="0.2">
      <c r="A24" s="79">
        <v>17</v>
      </c>
      <c r="B24" s="80" t="s">
        <v>38</v>
      </c>
      <c r="C24" s="81" t="s">
        <v>39</v>
      </c>
      <c r="D24" s="79">
        <v>763</v>
      </c>
      <c r="E24" s="82">
        <v>4723</v>
      </c>
      <c r="F24" s="82">
        <v>5486</v>
      </c>
    </row>
    <row r="25" spans="1:6" s="78" customFormat="1" ht="15" customHeight="1" x14ac:dyDescent="0.2">
      <c r="A25" s="79">
        <v>18</v>
      </c>
      <c r="B25" s="80" t="s">
        <v>40</v>
      </c>
      <c r="C25" s="81" t="s">
        <v>41</v>
      </c>
      <c r="D25" s="82">
        <v>2075</v>
      </c>
      <c r="E25" s="82">
        <v>8287</v>
      </c>
      <c r="F25" s="82">
        <v>10362</v>
      </c>
    </row>
    <row r="26" spans="1:6" s="78" customFormat="1" ht="15" customHeight="1" x14ac:dyDescent="0.2">
      <c r="A26" s="79">
        <v>19</v>
      </c>
      <c r="B26" s="80" t="s">
        <v>146</v>
      </c>
      <c r="C26" s="81" t="s">
        <v>147</v>
      </c>
      <c r="D26" s="82">
        <v>4677</v>
      </c>
      <c r="E26" s="82">
        <v>22112</v>
      </c>
      <c r="F26" s="82">
        <v>26789</v>
      </c>
    </row>
    <row r="27" spans="1:6" s="78" customFormat="1" ht="15" customHeight="1" x14ac:dyDescent="0.2">
      <c r="A27" s="79">
        <v>20</v>
      </c>
      <c r="B27" s="80" t="s">
        <v>42</v>
      </c>
      <c r="C27" s="81" t="s">
        <v>43</v>
      </c>
      <c r="D27" s="82">
        <v>3205</v>
      </c>
      <c r="E27" s="82">
        <v>14427</v>
      </c>
      <c r="F27" s="82">
        <v>17632</v>
      </c>
    </row>
    <row r="28" spans="1:6" s="78" customFormat="1" ht="15" customHeight="1" x14ac:dyDescent="0.2">
      <c r="A28" s="79">
        <v>21</v>
      </c>
      <c r="B28" s="80" t="s">
        <v>44</v>
      </c>
      <c r="C28" s="81" t="s">
        <v>45</v>
      </c>
      <c r="D28" s="82">
        <v>1012</v>
      </c>
      <c r="E28" s="82">
        <v>5669</v>
      </c>
      <c r="F28" s="82">
        <v>6681</v>
      </c>
    </row>
    <row r="29" spans="1:6" s="78" customFormat="1" ht="15" customHeight="1" x14ac:dyDescent="0.2">
      <c r="A29" s="79">
        <v>22</v>
      </c>
      <c r="B29" s="80" t="s">
        <v>46</v>
      </c>
      <c r="C29" s="81" t="s">
        <v>47</v>
      </c>
      <c r="D29" s="82">
        <v>2628</v>
      </c>
      <c r="E29" s="82">
        <v>11407</v>
      </c>
      <c r="F29" s="82">
        <v>14035</v>
      </c>
    </row>
    <row r="30" spans="1:6" s="78" customFormat="1" ht="15" customHeight="1" x14ac:dyDescent="0.2">
      <c r="A30" s="79">
        <v>23</v>
      </c>
      <c r="B30" s="80" t="s">
        <v>48</v>
      </c>
      <c r="C30" s="81" t="s">
        <v>49</v>
      </c>
      <c r="D30" s="82">
        <v>1277</v>
      </c>
      <c r="E30" s="82">
        <v>6555</v>
      </c>
      <c r="F30" s="82">
        <v>7832</v>
      </c>
    </row>
    <row r="31" spans="1:6" s="78" customFormat="1" ht="15" customHeight="1" x14ac:dyDescent="0.2">
      <c r="A31" s="79">
        <v>24</v>
      </c>
      <c r="B31" s="80" t="s">
        <v>50</v>
      </c>
      <c r="C31" s="81" t="s">
        <v>51</v>
      </c>
      <c r="D31" s="82">
        <v>7644</v>
      </c>
      <c r="E31" s="82">
        <v>31186</v>
      </c>
      <c r="F31" s="82">
        <v>38830</v>
      </c>
    </row>
    <row r="32" spans="1:6" s="78" customFormat="1" ht="15" customHeight="1" x14ac:dyDescent="0.2">
      <c r="A32" s="79">
        <v>25</v>
      </c>
      <c r="B32" s="80" t="s">
        <v>52</v>
      </c>
      <c r="C32" s="81" t="s">
        <v>53</v>
      </c>
      <c r="D32" s="82">
        <v>2037</v>
      </c>
      <c r="E32" s="82">
        <v>8037</v>
      </c>
      <c r="F32" s="82">
        <v>10074</v>
      </c>
    </row>
    <row r="33" spans="1:6" s="78" customFormat="1" ht="15" customHeight="1" x14ac:dyDescent="0.2">
      <c r="A33" s="79">
        <v>26</v>
      </c>
      <c r="B33" s="80" t="s">
        <v>54</v>
      </c>
      <c r="C33" s="81" t="s">
        <v>55</v>
      </c>
      <c r="D33" s="82">
        <v>1790</v>
      </c>
      <c r="E33" s="82">
        <v>8053</v>
      </c>
      <c r="F33" s="82">
        <v>9843</v>
      </c>
    </row>
    <row r="34" spans="1:6" s="78" customFormat="1" ht="15" customHeight="1" x14ac:dyDescent="0.2">
      <c r="A34" s="79">
        <v>27</v>
      </c>
      <c r="B34" s="80" t="s">
        <v>56</v>
      </c>
      <c r="C34" s="81" t="s">
        <v>57</v>
      </c>
      <c r="D34" s="82">
        <v>1841</v>
      </c>
      <c r="E34" s="82">
        <v>8151</v>
      </c>
      <c r="F34" s="82">
        <v>9992</v>
      </c>
    </row>
    <row r="35" spans="1:6" s="78" customFormat="1" ht="15" customHeight="1" x14ac:dyDescent="0.2">
      <c r="A35" s="79">
        <v>28</v>
      </c>
      <c r="B35" s="80" t="s">
        <v>58</v>
      </c>
      <c r="C35" s="81" t="s">
        <v>59</v>
      </c>
      <c r="D35" s="82">
        <v>3203</v>
      </c>
      <c r="E35" s="82">
        <v>14030</v>
      </c>
      <c r="F35" s="82">
        <v>17233</v>
      </c>
    </row>
    <row r="36" spans="1:6" s="78" customFormat="1" ht="15" customHeight="1" x14ac:dyDescent="0.2">
      <c r="A36" s="79">
        <v>29</v>
      </c>
      <c r="B36" s="80" t="s">
        <v>60</v>
      </c>
      <c r="C36" s="81" t="s">
        <v>61</v>
      </c>
      <c r="D36" s="79">
        <v>512</v>
      </c>
      <c r="E36" s="82">
        <v>4124</v>
      </c>
      <c r="F36" s="82">
        <v>4636</v>
      </c>
    </row>
    <row r="37" spans="1:6" s="78" customFormat="1" ht="15" customHeight="1" x14ac:dyDescent="0.2">
      <c r="A37" s="79">
        <v>30</v>
      </c>
      <c r="B37" s="80" t="s">
        <v>132</v>
      </c>
      <c r="C37" s="81" t="s">
        <v>133</v>
      </c>
      <c r="D37" s="82">
        <v>5422</v>
      </c>
      <c r="E37" s="82">
        <v>24492</v>
      </c>
      <c r="F37" s="82">
        <v>29914</v>
      </c>
    </row>
    <row r="38" spans="1:6" s="78" customFormat="1" ht="15" customHeight="1" x14ac:dyDescent="0.2">
      <c r="A38" s="79">
        <v>31</v>
      </c>
      <c r="B38" s="80" t="s">
        <v>134</v>
      </c>
      <c r="C38" s="81" t="s">
        <v>135</v>
      </c>
      <c r="D38" s="82">
        <v>4949</v>
      </c>
      <c r="E38" s="82">
        <v>22308</v>
      </c>
      <c r="F38" s="82">
        <v>27257</v>
      </c>
    </row>
    <row r="39" spans="1:6" s="78" customFormat="1" ht="15" customHeight="1" x14ac:dyDescent="0.2">
      <c r="A39" s="79">
        <v>32</v>
      </c>
      <c r="B39" s="80" t="s">
        <v>62</v>
      </c>
      <c r="C39" s="81" t="s">
        <v>63</v>
      </c>
      <c r="D39" s="82">
        <v>1918</v>
      </c>
      <c r="E39" s="82">
        <v>7889</v>
      </c>
      <c r="F39" s="82">
        <v>9807</v>
      </c>
    </row>
    <row r="40" spans="1:6" s="78" customFormat="1" ht="15" customHeight="1" x14ac:dyDescent="0.2">
      <c r="A40" s="79">
        <v>33</v>
      </c>
      <c r="B40" s="80" t="s">
        <v>64</v>
      </c>
      <c r="C40" s="81" t="s">
        <v>65</v>
      </c>
      <c r="D40" s="82">
        <v>2105</v>
      </c>
      <c r="E40" s="82">
        <v>9270</v>
      </c>
      <c r="F40" s="82">
        <v>11375</v>
      </c>
    </row>
    <row r="41" spans="1:6" s="78" customFormat="1" ht="15" customHeight="1" x14ac:dyDescent="0.2">
      <c r="A41" s="79">
        <v>34</v>
      </c>
      <c r="B41" s="80" t="s">
        <v>66</v>
      </c>
      <c r="C41" s="81" t="s">
        <v>67</v>
      </c>
      <c r="D41" s="82">
        <v>1273</v>
      </c>
      <c r="E41" s="82">
        <v>6616</v>
      </c>
      <c r="F41" s="82">
        <v>7889</v>
      </c>
    </row>
    <row r="42" spans="1:6" s="78" customFormat="1" ht="15" customHeight="1" x14ac:dyDescent="0.2">
      <c r="A42" s="79">
        <v>35</v>
      </c>
      <c r="B42" s="80" t="s">
        <v>68</v>
      </c>
      <c r="C42" s="81" t="s">
        <v>69</v>
      </c>
      <c r="D42" s="82">
        <v>1008</v>
      </c>
      <c r="E42" s="82">
        <v>6193</v>
      </c>
      <c r="F42" s="82">
        <v>7201</v>
      </c>
    </row>
    <row r="43" spans="1:6" s="78" customFormat="1" ht="15" customHeight="1" x14ac:dyDescent="0.2">
      <c r="A43" s="79">
        <v>36</v>
      </c>
      <c r="B43" s="80" t="s">
        <v>138</v>
      </c>
      <c r="C43" s="81" t="s">
        <v>139</v>
      </c>
      <c r="D43" s="83"/>
      <c r="E43" s="82">
        <v>3634</v>
      </c>
      <c r="F43" s="82">
        <v>3634</v>
      </c>
    </row>
    <row r="44" spans="1:6" s="78" customFormat="1" ht="15" customHeight="1" x14ac:dyDescent="0.2">
      <c r="A44" s="79">
        <v>37</v>
      </c>
      <c r="B44" s="80" t="s">
        <v>70</v>
      </c>
      <c r="C44" s="81" t="s">
        <v>71</v>
      </c>
      <c r="D44" s="83"/>
      <c r="E44" s="82">
        <v>23919</v>
      </c>
      <c r="F44" s="82">
        <v>23919</v>
      </c>
    </row>
    <row r="45" spans="1:6" s="78" customFormat="1" ht="15" customHeight="1" x14ac:dyDescent="0.2">
      <c r="A45" s="79">
        <v>38</v>
      </c>
      <c r="B45" s="80" t="s">
        <v>72</v>
      </c>
      <c r="C45" s="81" t="s">
        <v>73</v>
      </c>
      <c r="D45" s="83"/>
      <c r="E45" s="79">
        <v>630</v>
      </c>
      <c r="F45" s="79">
        <v>630</v>
      </c>
    </row>
    <row r="46" spans="1:6" s="78" customFormat="1" ht="15" customHeight="1" x14ac:dyDescent="0.2">
      <c r="A46" s="79">
        <v>39</v>
      </c>
      <c r="B46" s="80" t="s">
        <v>82</v>
      </c>
      <c r="C46" s="81" t="s">
        <v>83</v>
      </c>
      <c r="D46" s="83"/>
      <c r="E46" s="82">
        <v>1305</v>
      </c>
      <c r="F46" s="82">
        <v>1305</v>
      </c>
    </row>
    <row r="47" spans="1:6" s="78" customFormat="1" ht="15" customHeight="1" x14ac:dyDescent="0.2">
      <c r="A47" s="79">
        <v>40</v>
      </c>
      <c r="B47" s="80" t="s">
        <v>140</v>
      </c>
      <c r="C47" s="81" t="s">
        <v>141</v>
      </c>
      <c r="D47" s="82">
        <v>3521</v>
      </c>
      <c r="E47" s="82">
        <v>18102</v>
      </c>
      <c r="F47" s="82">
        <v>21623</v>
      </c>
    </row>
    <row r="48" spans="1:6" s="78" customFormat="1" ht="15" customHeight="1" x14ac:dyDescent="0.2">
      <c r="A48" s="79">
        <v>41</v>
      </c>
      <c r="B48" s="80" t="s">
        <v>144</v>
      </c>
      <c r="C48" s="81" t="s">
        <v>145</v>
      </c>
      <c r="D48" s="83"/>
      <c r="E48" s="82">
        <v>17576</v>
      </c>
      <c r="F48" s="82">
        <v>17576</v>
      </c>
    </row>
    <row r="49" spans="1:6" s="78" customFormat="1" ht="12.95" customHeight="1" x14ac:dyDescent="0.2"/>
    <row r="50" spans="1:6" s="78" customFormat="1" ht="12.95" customHeight="1" x14ac:dyDescent="0.2">
      <c r="A50" s="12"/>
      <c r="B50" s="12"/>
      <c r="C50" s="84" t="s">
        <v>148</v>
      </c>
      <c r="D50" s="13">
        <v>174030</v>
      </c>
      <c r="E50" s="13">
        <v>748931</v>
      </c>
      <c r="F50" s="13">
        <v>922961</v>
      </c>
    </row>
  </sheetData>
  <mergeCells count="3">
    <mergeCell ref="D1:F1"/>
    <mergeCell ref="A4:F4"/>
    <mergeCell ref="A5:F5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54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5" style="3" customWidth="1"/>
    <col min="2" max="2" width="7.1640625" style="3" customWidth="1"/>
    <col min="3" max="3" width="42.83203125" style="54" customWidth="1"/>
    <col min="4" max="6" width="14.6640625" style="3" customWidth="1"/>
  </cols>
  <sheetData>
    <row r="1" spans="1:6" s="3" customFormat="1" ht="36.950000000000003" customHeight="1" x14ac:dyDescent="0.25">
      <c r="D1" s="249" t="s">
        <v>292</v>
      </c>
      <c r="E1" s="249"/>
      <c r="F1" s="249"/>
    </row>
    <row r="2" spans="1:6" s="2" customFormat="1" ht="15" customHeight="1" x14ac:dyDescent="0.25">
      <c r="F2" s="15" t="s">
        <v>1</v>
      </c>
    </row>
    <row r="3" spans="1:6" s="20" customFormat="1" ht="15" customHeight="1" x14ac:dyDescent="0.2"/>
    <row r="4" spans="1:6" s="16" customFormat="1" ht="48" customHeight="1" x14ac:dyDescent="0.25">
      <c r="A4" s="284" t="s">
        <v>293</v>
      </c>
      <c r="B4" s="284"/>
      <c r="C4" s="284"/>
      <c r="D4" s="284"/>
      <c r="E4" s="284"/>
      <c r="F4" s="284"/>
    </row>
    <row r="5" spans="1:6" s="16" customFormat="1" ht="15" customHeight="1" x14ac:dyDescent="0.25">
      <c r="A5" s="251" t="s">
        <v>242</v>
      </c>
      <c r="B5" s="251"/>
      <c r="C5" s="251"/>
      <c r="D5" s="251"/>
      <c r="E5" s="251"/>
      <c r="F5" s="251"/>
    </row>
    <row r="7" spans="1:6" s="75" customFormat="1" ht="66.95" customHeight="1" x14ac:dyDescent="0.2">
      <c r="A7" s="76" t="s">
        <v>284</v>
      </c>
      <c r="B7" s="77" t="s">
        <v>285</v>
      </c>
      <c r="C7" s="76" t="s">
        <v>286</v>
      </c>
      <c r="D7" s="76" t="s">
        <v>287</v>
      </c>
      <c r="E7" s="76" t="s">
        <v>288</v>
      </c>
      <c r="F7" s="76" t="s">
        <v>289</v>
      </c>
    </row>
    <row r="8" spans="1:6" s="78" customFormat="1" ht="15" customHeight="1" x14ac:dyDescent="0.2">
      <c r="A8" s="79">
        <v>1</v>
      </c>
      <c r="B8" s="80" t="s">
        <v>118</v>
      </c>
      <c r="C8" s="81" t="s">
        <v>119</v>
      </c>
      <c r="D8" s="83"/>
      <c r="E8" s="82">
        <v>49586</v>
      </c>
      <c r="F8" s="82">
        <v>49586</v>
      </c>
    </row>
    <row r="9" spans="1:6" s="78" customFormat="1" ht="15" customHeight="1" x14ac:dyDescent="0.2">
      <c r="A9" s="79">
        <v>2</v>
      </c>
      <c r="B9" s="80" t="s">
        <v>116</v>
      </c>
      <c r="C9" s="81" t="s">
        <v>117</v>
      </c>
      <c r="D9" s="83"/>
      <c r="E9" s="82">
        <v>7865</v>
      </c>
      <c r="F9" s="82">
        <v>7865</v>
      </c>
    </row>
    <row r="10" spans="1:6" s="78" customFormat="1" ht="15" customHeight="1" x14ac:dyDescent="0.2">
      <c r="A10" s="79">
        <v>3</v>
      </c>
      <c r="B10" s="80" t="s">
        <v>12</v>
      </c>
      <c r="C10" s="81" t="s">
        <v>13</v>
      </c>
      <c r="D10" s="82">
        <v>1200</v>
      </c>
      <c r="E10" s="82">
        <v>6142</v>
      </c>
      <c r="F10" s="82">
        <v>7342</v>
      </c>
    </row>
    <row r="11" spans="1:6" s="78" customFormat="1" ht="15" customHeight="1" x14ac:dyDescent="0.2">
      <c r="A11" s="79">
        <v>4</v>
      </c>
      <c r="B11" s="80" t="s">
        <v>124</v>
      </c>
      <c r="C11" s="81" t="s">
        <v>125</v>
      </c>
      <c r="D11" s="83"/>
      <c r="E11" s="82">
        <v>153806</v>
      </c>
      <c r="F11" s="82">
        <v>153806</v>
      </c>
    </row>
    <row r="12" spans="1:6" s="78" customFormat="1" ht="15" customHeight="1" x14ac:dyDescent="0.2">
      <c r="A12" s="79">
        <v>5</v>
      </c>
      <c r="B12" s="80" t="s">
        <v>126</v>
      </c>
      <c r="C12" s="81" t="s">
        <v>127</v>
      </c>
      <c r="D12" s="83"/>
      <c r="E12" s="82">
        <v>144751</v>
      </c>
      <c r="F12" s="82">
        <v>144751</v>
      </c>
    </row>
    <row r="13" spans="1:6" s="78" customFormat="1" ht="15" customHeight="1" x14ac:dyDescent="0.2">
      <c r="A13" s="79">
        <v>6</v>
      </c>
      <c r="B13" s="80" t="s">
        <v>14</v>
      </c>
      <c r="C13" s="81" t="s">
        <v>15</v>
      </c>
      <c r="D13" s="82">
        <v>130947</v>
      </c>
      <c r="E13" s="83"/>
      <c r="F13" s="82">
        <v>130947</v>
      </c>
    </row>
    <row r="14" spans="1:6" s="78" customFormat="1" ht="15" customHeight="1" x14ac:dyDescent="0.2">
      <c r="A14" s="79">
        <v>7</v>
      </c>
      <c r="B14" s="80" t="s">
        <v>142</v>
      </c>
      <c r="C14" s="81" t="s">
        <v>143</v>
      </c>
      <c r="D14" s="83"/>
      <c r="E14" s="82">
        <v>128600</v>
      </c>
      <c r="F14" s="82">
        <v>128600</v>
      </c>
    </row>
    <row r="15" spans="1:6" s="78" customFormat="1" ht="15" customHeight="1" x14ac:dyDescent="0.2">
      <c r="A15" s="79">
        <v>8</v>
      </c>
      <c r="B15" s="80" t="s">
        <v>18</v>
      </c>
      <c r="C15" s="81" t="s">
        <v>19</v>
      </c>
      <c r="D15" s="82">
        <v>43363</v>
      </c>
      <c r="E15" s="83"/>
      <c r="F15" s="82">
        <v>43363</v>
      </c>
    </row>
    <row r="16" spans="1:6" s="78" customFormat="1" ht="15" customHeight="1" x14ac:dyDescent="0.2">
      <c r="A16" s="79">
        <v>9</v>
      </c>
      <c r="B16" s="80" t="s">
        <v>108</v>
      </c>
      <c r="C16" s="81" t="s">
        <v>109</v>
      </c>
      <c r="D16" s="83"/>
      <c r="E16" s="82">
        <v>63424</v>
      </c>
      <c r="F16" s="82">
        <v>63424</v>
      </c>
    </row>
    <row r="17" spans="1:6" s="78" customFormat="1" ht="15" customHeight="1" x14ac:dyDescent="0.2">
      <c r="A17" s="79">
        <v>10</v>
      </c>
      <c r="B17" s="80" t="s">
        <v>22</v>
      </c>
      <c r="C17" s="81" t="s">
        <v>23</v>
      </c>
      <c r="D17" s="82">
        <v>16414</v>
      </c>
      <c r="E17" s="83"/>
      <c r="F17" s="82">
        <v>16414</v>
      </c>
    </row>
    <row r="18" spans="1:6" s="78" customFormat="1" ht="15" customHeight="1" x14ac:dyDescent="0.2">
      <c r="A18" s="79">
        <v>11</v>
      </c>
      <c r="B18" s="80" t="s">
        <v>26</v>
      </c>
      <c r="C18" s="81" t="s">
        <v>27</v>
      </c>
      <c r="D18" s="82">
        <v>4184</v>
      </c>
      <c r="E18" s="82">
        <v>17189</v>
      </c>
      <c r="F18" s="82">
        <v>21373</v>
      </c>
    </row>
    <row r="19" spans="1:6" s="78" customFormat="1" ht="15" customHeight="1" x14ac:dyDescent="0.2">
      <c r="A19" s="79">
        <v>12</v>
      </c>
      <c r="B19" s="80" t="s">
        <v>112</v>
      </c>
      <c r="C19" s="81" t="s">
        <v>113</v>
      </c>
      <c r="D19" s="82">
        <v>25696</v>
      </c>
      <c r="E19" s="82">
        <v>79127</v>
      </c>
      <c r="F19" s="82">
        <v>104823</v>
      </c>
    </row>
    <row r="20" spans="1:6" s="78" customFormat="1" ht="15" customHeight="1" x14ac:dyDescent="0.2">
      <c r="A20" s="79">
        <v>13</v>
      </c>
      <c r="B20" s="80" t="s">
        <v>136</v>
      </c>
      <c r="C20" s="81" t="s">
        <v>137</v>
      </c>
      <c r="D20" s="82">
        <v>12043</v>
      </c>
      <c r="E20" s="82">
        <v>44631</v>
      </c>
      <c r="F20" s="82">
        <v>56674</v>
      </c>
    </row>
    <row r="21" spans="1:6" s="78" customFormat="1" ht="15" customHeight="1" x14ac:dyDescent="0.2">
      <c r="A21" s="79">
        <v>14</v>
      </c>
      <c r="B21" s="80" t="s">
        <v>128</v>
      </c>
      <c r="C21" s="81" t="s">
        <v>129</v>
      </c>
      <c r="D21" s="82">
        <v>7323</v>
      </c>
      <c r="E21" s="82">
        <v>30591</v>
      </c>
      <c r="F21" s="82">
        <v>37914</v>
      </c>
    </row>
    <row r="22" spans="1:6" s="78" customFormat="1" ht="15" customHeight="1" x14ac:dyDescent="0.2">
      <c r="A22" s="79">
        <v>15</v>
      </c>
      <c r="B22" s="80" t="s">
        <v>30</v>
      </c>
      <c r="C22" s="81" t="s">
        <v>31</v>
      </c>
      <c r="D22" s="82">
        <v>1873</v>
      </c>
      <c r="E22" s="82">
        <v>8818</v>
      </c>
      <c r="F22" s="82">
        <v>10691</v>
      </c>
    </row>
    <row r="23" spans="1:6" s="78" customFormat="1" ht="15" customHeight="1" x14ac:dyDescent="0.2">
      <c r="A23" s="79">
        <v>16</v>
      </c>
      <c r="B23" s="80" t="s">
        <v>32</v>
      </c>
      <c r="C23" s="81" t="s">
        <v>33</v>
      </c>
      <c r="D23" s="82">
        <v>2613</v>
      </c>
      <c r="E23" s="82">
        <v>11918</v>
      </c>
      <c r="F23" s="82">
        <v>14531</v>
      </c>
    </row>
    <row r="24" spans="1:6" s="78" customFormat="1" ht="15" customHeight="1" x14ac:dyDescent="0.2">
      <c r="A24" s="79">
        <v>17</v>
      </c>
      <c r="B24" s="80" t="s">
        <v>34</v>
      </c>
      <c r="C24" s="81" t="s">
        <v>35</v>
      </c>
      <c r="D24" s="82">
        <v>2148</v>
      </c>
      <c r="E24" s="82">
        <v>9659</v>
      </c>
      <c r="F24" s="82">
        <v>11807</v>
      </c>
    </row>
    <row r="25" spans="1:6" s="78" customFormat="1" ht="15" customHeight="1" x14ac:dyDescent="0.2">
      <c r="A25" s="79">
        <v>18</v>
      </c>
      <c r="B25" s="80" t="s">
        <v>130</v>
      </c>
      <c r="C25" s="81" t="s">
        <v>131</v>
      </c>
      <c r="D25" s="82">
        <v>9470</v>
      </c>
      <c r="E25" s="82">
        <v>32535</v>
      </c>
      <c r="F25" s="82">
        <v>42005</v>
      </c>
    </row>
    <row r="26" spans="1:6" s="78" customFormat="1" ht="15" customHeight="1" x14ac:dyDescent="0.2">
      <c r="A26" s="79">
        <v>19</v>
      </c>
      <c r="B26" s="80" t="s">
        <v>36</v>
      </c>
      <c r="C26" s="81" t="s">
        <v>37</v>
      </c>
      <c r="D26" s="82">
        <v>8197</v>
      </c>
      <c r="E26" s="82">
        <v>30170</v>
      </c>
      <c r="F26" s="82">
        <v>38367</v>
      </c>
    </row>
    <row r="27" spans="1:6" s="78" customFormat="1" ht="15" customHeight="1" x14ac:dyDescent="0.2">
      <c r="A27" s="79">
        <v>20</v>
      </c>
      <c r="B27" s="80" t="s">
        <v>38</v>
      </c>
      <c r="C27" s="81" t="s">
        <v>39</v>
      </c>
      <c r="D27" s="82">
        <v>1925</v>
      </c>
      <c r="E27" s="82">
        <v>8674</v>
      </c>
      <c r="F27" s="82">
        <v>10599</v>
      </c>
    </row>
    <row r="28" spans="1:6" s="78" customFormat="1" ht="15" customHeight="1" x14ac:dyDescent="0.2">
      <c r="A28" s="79">
        <v>21</v>
      </c>
      <c r="B28" s="80" t="s">
        <v>40</v>
      </c>
      <c r="C28" s="81" t="s">
        <v>41</v>
      </c>
      <c r="D28" s="82">
        <v>4183</v>
      </c>
      <c r="E28" s="82">
        <v>16044</v>
      </c>
      <c r="F28" s="82">
        <v>20227</v>
      </c>
    </row>
    <row r="29" spans="1:6" s="78" customFormat="1" ht="15" customHeight="1" x14ac:dyDescent="0.2">
      <c r="A29" s="79">
        <v>22</v>
      </c>
      <c r="B29" s="80" t="s">
        <v>146</v>
      </c>
      <c r="C29" s="81" t="s">
        <v>147</v>
      </c>
      <c r="D29" s="82">
        <v>9997</v>
      </c>
      <c r="E29" s="82">
        <v>40106</v>
      </c>
      <c r="F29" s="82">
        <v>50103</v>
      </c>
    </row>
    <row r="30" spans="1:6" s="78" customFormat="1" ht="15" customHeight="1" x14ac:dyDescent="0.2">
      <c r="A30" s="79">
        <v>23</v>
      </c>
      <c r="B30" s="80" t="s">
        <v>42</v>
      </c>
      <c r="C30" s="81" t="s">
        <v>43</v>
      </c>
      <c r="D30" s="82">
        <v>6351</v>
      </c>
      <c r="E30" s="82">
        <v>25734</v>
      </c>
      <c r="F30" s="82">
        <v>32085</v>
      </c>
    </row>
    <row r="31" spans="1:6" s="78" customFormat="1" ht="15" customHeight="1" x14ac:dyDescent="0.2">
      <c r="A31" s="79">
        <v>24</v>
      </c>
      <c r="B31" s="80" t="s">
        <v>44</v>
      </c>
      <c r="C31" s="81" t="s">
        <v>45</v>
      </c>
      <c r="D31" s="82">
        <v>2309</v>
      </c>
      <c r="E31" s="82">
        <v>10334</v>
      </c>
      <c r="F31" s="82">
        <v>12643</v>
      </c>
    </row>
    <row r="32" spans="1:6" s="78" customFormat="1" ht="15" customHeight="1" x14ac:dyDescent="0.2">
      <c r="A32" s="79">
        <v>25</v>
      </c>
      <c r="B32" s="80" t="s">
        <v>46</v>
      </c>
      <c r="C32" s="81" t="s">
        <v>47</v>
      </c>
      <c r="D32" s="82">
        <v>5737</v>
      </c>
      <c r="E32" s="82">
        <v>21218</v>
      </c>
      <c r="F32" s="82">
        <v>26955</v>
      </c>
    </row>
    <row r="33" spans="1:6" s="78" customFormat="1" ht="15" customHeight="1" x14ac:dyDescent="0.2">
      <c r="A33" s="79">
        <v>26</v>
      </c>
      <c r="B33" s="80" t="s">
        <v>48</v>
      </c>
      <c r="C33" s="81" t="s">
        <v>49</v>
      </c>
      <c r="D33" s="82">
        <v>3194</v>
      </c>
      <c r="E33" s="82">
        <v>12787</v>
      </c>
      <c r="F33" s="82">
        <v>15981</v>
      </c>
    </row>
    <row r="34" spans="1:6" s="78" customFormat="1" ht="15" customHeight="1" x14ac:dyDescent="0.2">
      <c r="A34" s="79">
        <v>27</v>
      </c>
      <c r="B34" s="80" t="s">
        <v>50</v>
      </c>
      <c r="C34" s="81" t="s">
        <v>51</v>
      </c>
      <c r="D34" s="82">
        <v>23701</v>
      </c>
      <c r="E34" s="82">
        <v>71752</v>
      </c>
      <c r="F34" s="82">
        <v>95453</v>
      </c>
    </row>
    <row r="35" spans="1:6" s="78" customFormat="1" ht="15" customHeight="1" x14ac:dyDescent="0.2">
      <c r="A35" s="79">
        <v>28</v>
      </c>
      <c r="B35" s="80" t="s">
        <v>52</v>
      </c>
      <c r="C35" s="81" t="s">
        <v>53</v>
      </c>
      <c r="D35" s="82">
        <v>4267</v>
      </c>
      <c r="E35" s="82">
        <v>15046</v>
      </c>
      <c r="F35" s="82">
        <v>19313</v>
      </c>
    </row>
    <row r="36" spans="1:6" s="78" customFormat="1" ht="15" customHeight="1" x14ac:dyDescent="0.2">
      <c r="A36" s="79">
        <v>29</v>
      </c>
      <c r="B36" s="80" t="s">
        <v>54</v>
      </c>
      <c r="C36" s="81" t="s">
        <v>55</v>
      </c>
      <c r="D36" s="82">
        <v>3886</v>
      </c>
      <c r="E36" s="82">
        <v>15629</v>
      </c>
      <c r="F36" s="82">
        <v>19515</v>
      </c>
    </row>
    <row r="37" spans="1:6" s="78" customFormat="1" ht="15" customHeight="1" x14ac:dyDescent="0.2">
      <c r="A37" s="79">
        <v>30</v>
      </c>
      <c r="B37" s="80" t="s">
        <v>56</v>
      </c>
      <c r="C37" s="81" t="s">
        <v>57</v>
      </c>
      <c r="D37" s="82">
        <v>4624</v>
      </c>
      <c r="E37" s="82">
        <v>16520</v>
      </c>
      <c r="F37" s="82">
        <v>21144</v>
      </c>
    </row>
    <row r="38" spans="1:6" s="78" customFormat="1" ht="15" customHeight="1" x14ac:dyDescent="0.2">
      <c r="A38" s="79">
        <v>31</v>
      </c>
      <c r="B38" s="80" t="s">
        <v>58</v>
      </c>
      <c r="C38" s="81" t="s">
        <v>59</v>
      </c>
      <c r="D38" s="82">
        <v>6879</v>
      </c>
      <c r="E38" s="82">
        <v>25891</v>
      </c>
      <c r="F38" s="82">
        <v>32770</v>
      </c>
    </row>
    <row r="39" spans="1:6" s="78" customFormat="1" ht="15" customHeight="1" x14ac:dyDescent="0.2">
      <c r="A39" s="79">
        <v>32</v>
      </c>
      <c r="B39" s="80" t="s">
        <v>60</v>
      </c>
      <c r="C39" s="81" t="s">
        <v>61</v>
      </c>
      <c r="D39" s="82">
        <v>1313</v>
      </c>
      <c r="E39" s="82">
        <v>8460</v>
      </c>
      <c r="F39" s="82">
        <v>9773</v>
      </c>
    </row>
    <row r="40" spans="1:6" s="78" customFormat="1" ht="15" customHeight="1" x14ac:dyDescent="0.2">
      <c r="A40" s="79">
        <v>33</v>
      </c>
      <c r="B40" s="80" t="s">
        <v>132</v>
      </c>
      <c r="C40" s="81" t="s">
        <v>133</v>
      </c>
      <c r="D40" s="82">
        <v>14984</v>
      </c>
      <c r="E40" s="82">
        <v>46437</v>
      </c>
      <c r="F40" s="82">
        <v>61421</v>
      </c>
    </row>
    <row r="41" spans="1:6" s="78" customFormat="1" ht="15" customHeight="1" x14ac:dyDescent="0.2">
      <c r="A41" s="79">
        <v>34</v>
      </c>
      <c r="B41" s="80" t="s">
        <v>134</v>
      </c>
      <c r="C41" s="81" t="s">
        <v>135</v>
      </c>
      <c r="D41" s="82">
        <v>11424</v>
      </c>
      <c r="E41" s="82">
        <v>41514</v>
      </c>
      <c r="F41" s="82">
        <v>52938</v>
      </c>
    </row>
    <row r="42" spans="1:6" s="78" customFormat="1" ht="15" customHeight="1" x14ac:dyDescent="0.2">
      <c r="A42" s="79">
        <v>35</v>
      </c>
      <c r="B42" s="80" t="s">
        <v>62</v>
      </c>
      <c r="C42" s="81" t="s">
        <v>63</v>
      </c>
      <c r="D42" s="82">
        <v>4047</v>
      </c>
      <c r="E42" s="82">
        <v>15282</v>
      </c>
      <c r="F42" s="82">
        <v>19329</v>
      </c>
    </row>
    <row r="43" spans="1:6" s="78" customFormat="1" ht="15" customHeight="1" x14ac:dyDescent="0.2">
      <c r="A43" s="79">
        <v>36</v>
      </c>
      <c r="B43" s="80" t="s">
        <v>64</v>
      </c>
      <c r="C43" s="81" t="s">
        <v>65</v>
      </c>
      <c r="D43" s="82">
        <v>4950</v>
      </c>
      <c r="E43" s="82">
        <v>16013</v>
      </c>
      <c r="F43" s="82">
        <v>20963</v>
      </c>
    </row>
    <row r="44" spans="1:6" s="78" customFormat="1" ht="15" customHeight="1" x14ac:dyDescent="0.2">
      <c r="A44" s="79">
        <v>37</v>
      </c>
      <c r="B44" s="80" t="s">
        <v>66</v>
      </c>
      <c r="C44" s="81" t="s">
        <v>67</v>
      </c>
      <c r="D44" s="82">
        <v>2766</v>
      </c>
      <c r="E44" s="82">
        <v>11829</v>
      </c>
      <c r="F44" s="82">
        <v>14595</v>
      </c>
    </row>
    <row r="45" spans="1:6" s="78" customFormat="1" ht="15" customHeight="1" x14ac:dyDescent="0.2">
      <c r="A45" s="79">
        <v>38</v>
      </c>
      <c r="B45" s="80" t="s">
        <v>68</v>
      </c>
      <c r="C45" s="81" t="s">
        <v>69</v>
      </c>
      <c r="D45" s="82">
        <v>2512</v>
      </c>
      <c r="E45" s="82">
        <v>11321</v>
      </c>
      <c r="F45" s="82">
        <v>13833</v>
      </c>
    </row>
    <row r="46" spans="1:6" s="78" customFormat="1" ht="15" customHeight="1" x14ac:dyDescent="0.2">
      <c r="A46" s="79">
        <v>39</v>
      </c>
      <c r="B46" s="80" t="s">
        <v>138</v>
      </c>
      <c r="C46" s="81" t="s">
        <v>139</v>
      </c>
      <c r="D46" s="79">
        <v>246</v>
      </c>
      <c r="E46" s="82">
        <v>7235</v>
      </c>
      <c r="F46" s="82">
        <v>7481</v>
      </c>
    </row>
    <row r="47" spans="1:6" s="78" customFormat="1" ht="15" customHeight="1" x14ac:dyDescent="0.2">
      <c r="A47" s="79">
        <v>40</v>
      </c>
      <c r="B47" s="80" t="s">
        <v>70</v>
      </c>
      <c r="C47" s="81" t="s">
        <v>71</v>
      </c>
      <c r="D47" s="83"/>
      <c r="E47" s="82">
        <v>46951</v>
      </c>
      <c r="F47" s="82">
        <v>46951</v>
      </c>
    </row>
    <row r="48" spans="1:6" s="78" customFormat="1" ht="15" customHeight="1" x14ac:dyDescent="0.2">
      <c r="A48" s="79">
        <v>41</v>
      </c>
      <c r="B48" s="80" t="s">
        <v>72</v>
      </c>
      <c r="C48" s="81" t="s">
        <v>73</v>
      </c>
      <c r="D48" s="83"/>
      <c r="E48" s="82">
        <v>3737</v>
      </c>
      <c r="F48" s="82">
        <v>3737</v>
      </c>
    </row>
    <row r="49" spans="1:6" s="78" customFormat="1" ht="15" customHeight="1" x14ac:dyDescent="0.2">
      <c r="A49" s="79">
        <v>42</v>
      </c>
      <c r="B49" s="80" t="s">
        <v>74</v>
      </c>
      <c r="C49" s="81" t="s">
        <v>75</v>
      </c>
      <c r="D49" s="83"/>
      <c r="E49" s="82">
        <v>1209</v>
      </c>
      <c r="F49" s="82">
        <v>1209</v>
      </c>
    </row>
    <row r="50" spans="1:6" s="78" customFormat="1" ht="15" customHeight="1" x14ac:dyDescent="0.2">
      <c r="A50" s="79">
        <v>43</v>
      </c>
      <c r="B50" s="80" t="s">
        <v>76</v>
      </c>
      <c r="C50" s="81" t="s">
        <v>77</v>
      </c>
      <c r="D50" s="83"/>
      <c r="E50" s="82">
        <v>4795</v>
      </c>
      <c r="F50" s="82">
        <v>4795</v>
      </c>
    </row>
    <row r="51" spans="1:6" s="78" customFormat="1" ht="15" customHeight="1" x14ac:dyDescent="0.2">
      <c r="A51" s="79">
        <v>44</v>
      </c>
      <c r="B51" s="80" t="s">
        <v>140</v>
      </c>
      <c r="C51" s="81" t="s">
        <v>141</v>
      </c>
      <c r="D51" s="82">
        <v>9597</v>
      </c>
      <c r="E51" s="82">
        <v>33321</v>
      </c>
      <c r="F51" s="82">
        <v>42918</v>
      </c>
    </row>
    <row r="52" spans="1:6" s="78" customFormat="1" ht="15" customHeight="1" x14ac:dyDescent="0.2">
      <c r="A52" s="79">
        <v>45</v>
      </c>
      <c r="B52" s="80" t="s">
        <v>144</v>
      </c>
      <c r="C52" s="81" t="s">
        <v>145</v>
      </c>
      <c r="D52" s="83"/>
      <c r="E52" s="82">
        <v>37401</v>
      </c>
      <c r="F52" s="82">
        <v>37401</v>
      </c>
    </row>
    <row r="53" spans="1:6" s="78" customFormat="1" ht="12.95" customHeight="1" x14ac:dyDescent="0.2"/>
    <row r="54" spans="1:6" s="78" customFormat="1" ht="12.95" customHeight="1" x14ac:dyDescent="0.2">
      <c r="A54" s="12"/>
      <c r="B54" s="12"/>
      <c r="C54" s="84" t="s">
        <v>148</v>
      </c>
      <c r="D54" s="13">
        <v>394363</v>
      </c>
      <c r="E54" s="13">
        <v>1384052</v>
      </c>
      <c r="F54" s="13">
        <v>1778415</v>
      </c>
    </row>
  </sheetData>
  <mergeCells count="3">
    <mergeCell ref="D1:F1"/>
    <mergeCell ref="A4:F4"/>
    <mergeCell ref="A5:F5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6"/>
  <sheetViews>
    <sheetView view="pageBreakPreview" topLeftCell="A49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294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150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297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298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300</v>
      </c>
    </row>
    <row r="10" spans="1:7" ht="15" customHeight="1" x14ac:dyDescent="0.25"/>
    <row r="11" spans="1:7" s="20" customFormat="1" ht="0.95" customHeight="1" x14ac:dyDescent="0.2"/>
    <row r="12" spans="1:7" s="58" customFormat="1" ht="75" customHeight="1" x14ac:dyDescent="0.2">
      <c r="A12" s="19" t="s">
        <v>4</v>
      </c>
      <c r="B12" s="19" t="s">
        <v>5</v>
      </c>
      <c r="C12" s="7" t="s">
        <v>301</v>
      </c>
      <c r="D12" s="7" t="s">
        <v>302</v>
      </c>
      <c r="E12" s="7" t="s">
        <v>303</v>
      </c>
      <c r="F12" s="87" t="s">
        <v>304</v>
      </c>
      <c r="G12" s="88"/>
    </row>
    <row r="13" spans="1:7" s="2" customFormat="1" ht="15" customHeight="1" x14ac:dyDescent="0.25">
      <c r="A13" s="60" t="s">
        <v>122</v>
      </c>
      <c r="B13" s="61" t="s">
        <v>123</v>
      </c>
      <c r="C13" s="68">
        <v>2324</v>
      </c>
      <c r="D13" s="68">
        <v>165071</v>
      </c>
      <c r="E13" s="70">
        <v>28.391010000000001</v>
      </c>
      <c r="F13" s="89">
        <v>1</v>
      </c>
      <c r="G13" s="90"/>
    </row>
    <row r="14" spans="1:7" s="2" customFormat="1" ht="15" customHeight="1" x14ac:dyDescent="0.25">
      <c r="A14" s="60" t="s">
        <v>12</v>
      </c>
      <c r="B14" s="61" t="s">
        <v>13</v>
      </c>
      <c r="C14" s="62">
        <v>0</v>
      </c>
      <c r="D14" s="65">
        <v>978</v>
      </c>
      <c r="E14" s="64"/>
      <c r="F14" s="89">
        <v>0</v>
      </c>
      <c r="G14" s="90"/>
    </row>
    <row r="15" spans="1:7" s="2" customFormat="1" ht="15" customHeight="1" x14ac:dyDescent="0.25">
      <c r="A15" s="60" t="s">
        <v>142</v>
      </c>
      <c r="B15" s="61" t="s">
        <v>143</v>
      </c>
      <c r="C15" s="62">
        <v>0</v>
      </c>
      <c r="D15" s="68">
        <v>25453</v>
      </c>
      <c r="E15" s="64"/>
      <c r="F15" s="89">
        <v>0</v>
      </c>
      <c r="G15" s="90"/>
    </row>
    <row r="16" spans="1:7" s="2" customFormat="1" ht="15" customHeight="1" x14ac:dyDescent="0.25">
      <c r="A16" s="60" t="s">
        <v>20</v>
      </c>
      <c r="B16" s="61" t="s">
        <v>21</v>
      </c>
      <c r="C16" s="65">
        <v>11</v>
      </c>
      <c r="D16" s="68">
        <v>32044</v>
      </c>
      <c r="E16" s="70">
        <v>0.69225000000000003</v>
      </c>
      <c r="F16" s="89">
        <v>0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8">
        <v>2323</v>
      </c>
      <c r="E17" s="64"/>
      <c r="F17" s="89">
        <v>0</v>
      </c>
      <c r="G17" s="90"/>
    </row>
    <row r="18" spans="1:7" s="2" customFormat="1" ht="15" customHeight="1" x14ac:dyDescent="0.25">
      <c r="A18" s="60" t="s">
        <v>24</v>
      </c>
      <c r="B18" s="61" t="s">
        <v>25</v>
      </c>
      <c r="C18" s="65">
        <v>2</v>
      </c>
      <c r="D18" s="68">
        <v>27516</v>
      </c>
      <c r="E18" s="70">
        <v>0.14657000000000001</v>
      </c>
      <c r="F18" s="89">
        <v>0</v>
      </c>
      <c r="G18" s="90"/>
    </row>
    <row r="19" spans="1:7" s="2" customFormat="1" ht="15" customHeight="1" x14ac:dyDescent="0.25">
      <c r="A19" s="60" t="s">
        <v>26</v>
      </c>
      <c r="B19" s="61" t="s">
        <v>27</v>
      </c>
      <c r="C19" s="62">
        <v>0</v>
      </c>
      <c r="D19" s="68">
        <v>8696</v>
      </c>
      <c r="E19" s="64"/>
      <c r="F19" s="89">
        <v>0</v>
      </c>
      <c r="G19" s="90"/>
    </row>
    <row r="20" spans="1:7" s="2" customFormat="1" ht="15" customHeight="1" x14ac:dyDescent="0.25">
      <c r="A20" s="60" t="s">
        <v>112</v>
      </c>
      <c r="B20" s="61" t="s">
        <v>113</v>
      </c>
      <c r="C20" s="65">
        <v>3</v>
      </c>
      <c r="D20" s="68">
        <v>33055</v>
      </c>
      <c r="E20" s="70">
        <v>0.18301999999999999</v>
      </c>
      <c r="F20" s="89">
        <v>0</v>
      </c>
      <c r="G20" s="90"/>
    </row>
    <row r="21" spans="1:7" s="2" customFormat="1" ht="15" customHeight="1" x14ac:dyDescent="0.25">
      <c r="A21" s="60" t="s">
        <v>28</v>
      </c>
      <c r="B21" s="61" t="s">
        <v>29</v>
      </c>
      <c r="C21" s="65">
        <v>465</v>
      </c>
      <c r="D21" s="68">
        <v>22231</v>
      </c>
      <c r="E21" s="70">
        <v>42.180280000000003</v>
      </c>
      <c r="F21" s="89">
        <v>1</v>
      </c>
      <c r="G21" s="90"/>
    </row>
    <row r="22" spans="1:7" s="2" customFormat="1" ht="15" customHeight="1" x14ac:dyDescent="0.25">
      <c r="A22" s="60" t="s">
        <v>128</v>
      </c>
      <c r="B22" s="61" t="s">
        <v>129</v>
      </c>
      <c r="C22" s="65">
        <v>1</v>
      </c>
      <c r="D22" s="68">
        <v>16214</v>
      </c>
      <c r="E22" s="70">
        <v>0.12438</v>
      </c>
      <c r="F22" s="89">
        <v>0</v>
      </c>
      <c r="G22" s="90"/>
    </row>
    <row r="23" spans="1:7" s="2" customFormat="1" ht="15" customHeight="1" x14ac:dyDescent="0.25">
      <c r="A23" s="60" t="s">
        <v>30</v>
      </c>
      <c r="B23" s="61" t="s">
        <v>31</v>
      </c>
      <c r="C23" s="62">
        <v>0</v>
      </c>
      <c r="D23" s="68">
        <v>4944</v>
      </c>
      <c r="E23" s="64"/>
      <c r="F23" s="89">
        <v>0</v>
      </c>
      <c r="G23" s="90"/>
    </row>
    <row r="24" spans="1:7" s="2" customFormat="1" ht="15" customHeight="1" x14ac:dyDescent="0.25">
      <c r="A24" s="60" t="s">
        <v>32</v>
      </c>
      <c r="B24" s="61" t="s">
        <v>33</v>
      </c>
      <c r="C24" s="65">
        <v>1</v>
      </c>
      <c r="D24" s="68">
        <v>5727</v>
      </c>
      <c r="E24" s="70">
        <v>0.35211999999999999</v>
      </c>
      <c r="F24" s="89">
        <v>0</v>
      </c>
      <c r="G24" s="90"/>
    </row>
    <row r="25" spans="1:7" s="2" customFormat="1" ht="15" customHeight="1" x14ac:dyDescent="0.25">
      <c r="A25" s="60" t="s">
        <v>34</v>
      </c>
      <c r="B25" s="61" t="s">
        <v>35</v>
      </c>
      <c r="C25" s="65">
        <v>1</v>
      </c>
      <c r="D25" s="68">
        <v>5213</v>
      </c>
      <c r="E25" s="70">
        <v>0.38684000000000002</v>
      </c>
      <c r="F25" s="89">
        <v>0</v>
      </c>
      <c r="G25" s="90"/>
    </row>
    <row r="26" spans="1:7" s="2" customFormat="1" ht="15" customHeight="1" x14ac:dyDescent="0.25">
      <c r="A26" s="60" t="s">
        <v>130</v>
      </c>
      <c r="B26" s="61" t="s">
        <v>131</v>
      </c>
      <c r="C26" s="65">
        <v>2</v>
      </c>
      <c r="D26" s="68">
        <v>15584</v>
      </c>
      <c r="E26" s="70">
        <v>0.25880999999999998</v>
      </c>
      <c r="F26" s="89">
        <v>0</v>
      </c>
      <c r="G26" s="90"/>
    </row>
    <row r="27" spans="1:7" s="2" customFormat="1" ht="15" customHeight="1" x14ac:dyDescent="0.25">
      <c r="A27" s="60" t="s">
        <v>36</v>
      </c>
      <c r="B27" s="61" t="s">
        <v>37</v>
      </c>
      <c r="C27" s="62">
        <v>0</v>
      </c>
      <c r="D27" s="68">
        <v>14596</v>
      </c>
      <c r="E27" s="64"/>
      <c r="F27" s="89">
        <v>0</v>
      </c>
      <c r="G27" s="90"/>
    </row>
    <row r="28" spans="1:7" s="2" customFormat="1" ht="15" customHeight="1" x14ac:dyDescent="0.25">
      <c r="A28" s="60" t="s">
        <v>38</v>
      </c>
      <c r="B28" s="61" t="s">
        <v>39</v>
      </c>
      <c r="C28" s="62">
        <v>0</v>
      </c>
      <c r="D28" s="68">
        <v>4806</v>
      </c>
      <c r="E28" s="64"/>
      <c r="F28" s="89">
        <v>0</v>
      </c>
      <c r="G28" s="90"/>
    </row>
    <row r="29" spans="1:7" s="2" customFormat="1" ht="15" customHeight="1" x14ac:dyDescent="0.25">
      <c r="A29" s="60" t="s">
        <v>40</v>
      </c>
      <c r="B29" s="61" t="s">
        <v>41</v>
      </c>
      <c r="C29" s="62">
        <v>0</v>
      </c>
      <c r="D29" s="68">
        <v>7883</v>
      </c>
      <c r="E29" s="64"/>
      <c r="F29" s="89">
        <v>0</v>
      </c>
      <c r="G29" s="90"/>
    </row>
    <row r="30" spans="1:7" s="2" customFormat="1" ht="15" customHeight="1" x14ac:dyDescent="0.25">
      <c r="A30" s="60" t="s">
        <v>146</v>
      </c>
      <c r="B30" s="61" t="s">
        <v>147</v>
      </c>
      <c r="C30" s="62">
        <v>0</v>
      </c>
      <c r="D30" s="68">
        <v>21483</v>
      </c>
      <c r="E30" s="64"/>
      <c r="F30" s="89">
        <v>0</v>
      </c>
      <c r="G30" s="90"/>
    </row>
    <row r="31" spans="1:7" s="2" customFormat="1" ht="15" customHeight="1" x14ac:dyDescent="0.25">
      <c r="A31" s="60" t="s">
        <v>42</v>
      </c>
      <c r="B31" s="61" t="s">
        <v>43</v>
      </c>
      <c r="C31" s="65">
        <v>2</v>
      </c>
      <c r="D31" s="68">
        <v>13897</v>
      </c>
      <c r="E31" s="70">
        <v>0.29022999999999999</v>
      </c>
      <c r="F31" s="89">
        <v>0</v>
      </c>
      <c r="G31" s="90"/>
    </row>
    <row r="32" spans="1:7" s="2" customFormat="1" ht="15" customHeight="1" x14ac:dyDescent="0.25">
      <c r="A32" s="60" t="s">
        <v>44</v>
      </c>
      <c r="B32" s="61" t="s">
        <v>45</v>
      </c>
      <c r="C32" s="62">
        <v>0</v>
      </c>
      <c r="D32" s="68">
        <v>5867</v>
      </c>
      <c r="E32" s="64"/>
      <c r="F32" s="89">
        <v>0</v>
      </c>
      <c r="G32" s="90"/>
    </row>
    <row r="33" spans="1:7" s="2" customFormat="1" ht="15" customHeight="1" x14ac:dyDescent="0.25">
      <c r="A33" s="60" t="s">
        <v>46</v>
      </c>
      <c r="B33" s="61" t="s">
        <v>47</v>
      </c>
      <c r="C33" s="65">
        <v>7</v>
      </c>
      <c r="D33" s="68">
        <v>9232</v>
      </c>
      <c r="E33" s="70">
        <v>1.5290299999999999</v>
      </c>
      <c r="F33" s="89">
        <v>0</v>
      </c>
      <c r="G33" s="90"/>
    </row>
    <row r="34" spans="1:7" s="2" customFormat="1" ht="15" customHeight="1" x14ac:dyDescent="0.25">
      <c r="A34" s="60" t="s">
        <v>48</v>
      </c>
      <c r="B34" s="61" t="s">
        <v>49</v>
      </c>
      <c r="C34" s="62">
        <v>0</v>
      </c>
      <c r="D34" s="68">
        <v>6505</v>
      </c>
      <c r="E34" s="64"/>
      <c r="F34" s="89">
        <v>0</v>
      </c>
      <c r="G34" s="90"/>
    </row>
    <row r="35" spans="1:7" s="2" customFormat="1" ht="15" customHeight="1" x14ac:dyDescent="0.25">
      <c r="A35" s="60" t="s">
        <v>50</v>
      </c>
      <c r="B35" s="61" t="s">
        <v>51</v>
      </c>
      <c r="C35" s="65">
        <v>1</v>
      </c>
      <c r="D35" s="68">
        <v>20693</v>
      </c>
      <c r="E35" s="70">
        <v>9.7460000000000005E-2</v>
      </c>
      <c r="F35" s="89">
        <v>0</v>
      </c>
      <c r="G35" s="90"/>
    </row>
    <row r="36" spans="1:7" s="2" customFormat="1" ht="15" customHeight="1" x14ac:dyDescent="0.25">
      <c r="A36" s="60" t="s">
        <v>52</v>
      </c>
      <c r="B36" s="61" t="s">
        <v>53</v>
      </c>
      <c r="C36" s="62">
        <v>0</v>
      </c>
      <c r="D36" s="68">
        <v>7812</v>
      </c>
      <c r="E36" s="64"/>
      <c r="F36" s="89">
        <v>0</v>
      </c>
      <c r="G36" s="90"/>
    </row>
    <row r="37" spans="1:7" s="2" customFormat="1" ht="15" customHeight="1" x14ac:dyDescent="0.25">
      <c r="A37" s="60" t="s">
        <v>54</v>
      </c>
      <c r="B37" s="61" t="s">
        <v>55</v>
      </c>
      <c r="C37" s="65">
        <v>11</v>
      </c>
      <c r="D37" s="68">
        <v>7746</v>
      </c>
      <c r="E37" s="70">
        <v>2.8637299999999999</v>
      </c>
      <c r="F37" s="89">
        <v>0</v>
      </c>
      <c r="G37" s="90"/>
    </row>
    <row r="38" spans="1:7" s="2" customFormat="1" ht="15" customHeight="1" x14ac:dyDescent="0.25">
      <c r="A38" s="60" t="s">
        <v>56</v>
      </c>
      <c r="B38" s="61" t="s">
        <v>57</v>
      </c>
      <c r="C38" s="65">
        <v>2</v>
      </c>
      <c r="D38" s="68">
        <v>7330</v>
      </c>
      <c r="E38" s="70">
        <v>0.55022000000000004</v>
      </c>
      <c r="F38" s="89">
        <v>0</v>
      </c>
      <c r="G38" s="90"/>
    </row>
    <row r="39" spans="1:7" s="2" customFormat="1" ht="15" customHeight="1" x14ac:dyDescent="0.25">
      <c r="A39" s="60" t="s">
        <v>58</v>
      </c>
      <c r="B39" s="61" t="s">
        <v>59</v>
      </c>
      <c r="C39" s="65">
        <v>1</v>
      </c>
      <c r="D39" s="68">
        <v>13093</v>
      </c>
      <c r="E39" s="70">
        <v>0.15403</v>
      </c>
      <c r="F39" s="89">
        <v>0</v>
      </c>
      <c r="G39" s="90"/>
    </row>
    <row r="40" spans="1:7" s="2" customFormat="1" ht="15" customHeight="1" x14ac:dyDescent="0.25">
      <c r="A40" s="60" t="s">
        <v>60</v>
      </c>
      <c r="B40" s="61" t="s">
        <v>61</v>
      </c>
      <c r="C40" s="62">
        <v>0</v>
      </c>
      <c r="D40" s="68">
        <v>4509</v>
      </c>
      <c r="E40" s="64"/>
      <c r="F40" s="89">
        <v>0</v>
      </c>
      <c r="G40" s="90"/>
    </row>
    <row r="41" spans="1:7" s="2" customFormat="1" ht="15" customHeight="1" x14ac:dyDescent="0.25">
      <c r="A41" s="60" t="s">
        <v>132</v>
      </c>
      <c r="B41" s="61" t="s">
        <v>133</v>
      </c>
      <c r="C41" s="65">
        <v>6</v>
      </c>
      <c r="D41" s="68">
        <v>22319</v>
      </c>
      <c r="E41" s="70">
        <v>0.54212000000000005</v>
      </c>
      <c r="F41" s="89">
        <v>0</v>
      </c>
      <c r="G41" s="90"/>
    </row>
    <row r="42" spans="1:7" s="2" customFormat="1" ht="15" customHeight="1" x14ac:dyDescent="0.25">
      <c r="A42" s="60" t="s">
        <v>134</v>
      </c>
      <c r="B42" s="61" t="s">
        <v>135</v>
      </c>
      <c r="C42" s="65">
        <v>4</v>
      </c>
      <c r="D42" s="68">
        <v>21176</v>
      </c>
      <c r="E42" s="70">
        <v>0.38091000000000003</v>
      </c>
      <c r="F42" s="89">
        <v>0</v>
      </c>
      <c r="G42" s="90"/>
    </row>
    <row r="43" spans="1:7" s="2" customFormat="1" ht="15" customHeight="1" x14ac:dyDescent="0.25">
      <c r="A43" s="60" t="s">
        <v>62</v>
      </c>
      <c r="B43" s="61" t="s">
        <v>63</v>
      </c>
      <c r="C43" s="65">
        <v>7</v>
      </c>
      <c r="D43" s="68">
        <v>7738</v>
      </c>
      <c r="E43" s="70">
        <v>1.82426</v>
      </c>
      <c r="F43" s="89">
        <v>0</v>
      </c>
      <c r="G43" s="90"/>
    </row>
    <row r="44" spans="1:7" s="2" customFormat="1" ht="15" customHeight="1" x14ac:dyDescent="0.25">
      <c r="A44" s="60" t="s">
        <v>64</v>
      </c>
      <c r="B44" s="61" t="s">
        <v>65</v>
      </c>
      <c r="C44" s="65">
        <v>1</v>
      </c>
      <c r="D44" s="68">
        <v>7848</v>
      </c>
      <c r="E44" s="70">
        <v>0.25695000000000001</v>
      </c>
      <c r="F44" s="89">
        <v>0</v>
      </c>
      <c r="G44" s="90"/>
    </row>
    <row r="45" spans="1:7" s="2" customFormat="1" ht="15" customHeight="1" x14ac:dyDescent="0.25">
      <c r="A45" s="60" t="s">
        <v>66</v>
      </c>
      <c r="B45" s="61" t="s">
        <v>67</v>
      </c>
      <c r="C45" s="65">
        <v>4</v>
      </c>
      <c r="D45" s="68">
        <v>6233</v>
      </c>
      <c r="E45" s="70">
        <v>1.2941400000000001</v>
      </c>
      <c r="F45" s="89">
        <v>0</v>
      </c>
      <c r="G45" s="90"/>
    </row>
    <row r="46" spans="1:7" s="2" customFormat="1" ht="15" customHeight="1" x14ac:dyDescent="0.25">
      <c r="A46" s="60" t="s">
        <v>68</v>
      </c>
      <c r="B46" s="61" t="s">
        <v>69</v>
      </c>
      <c r="C46" s="65">
        <v>1</v>
      </c>
      <c r="D46" s="68">
        <v>6115</v>
      </c>
      <c r="E46" s="70">
        <v>0.32977000000000001</v>
      </c>
      <c r="F46" s="89">
        <v>0</v>
      </c>
      <c r="G46" s="90"/>
    </row>
    <row r="47" spans="1:7" s="2" customFormat="1" ht="15" customHeight="1" x14ac:dyDescent="0.25">
      <c r="A47" s="60" t="s">
        <v>138</v>
      </c>
      <c r="B47" s="61" t="s">
        <v>139</v>
      </c>
      <c r="C47" s="62">
        <v>0</v>
      </c>
      <c r="D47" s="65">
        <v>891</v>
      </c>
      <c r="E47" s="64"/>
      <c r="F47" s="89">
        <v>0</v>
      </c>
      <c r="G47" s="90"/>
    </row>
    <row r="48" spans="1:7" s="2" customFormat="1" ht="15" customHeight="1" x14ac:dyDescent="0.25">
      <c r="A48" s="60" t="s">
        <v>70</v>
      </c>
      <c r="B48" s="61" t="s">
        <v>71</v>
      </c>
      <c r="C48" s="62">
        <v>0</v>
      </c>
      <c r="D48" s="68">
        <v>20327</v>
      </c>
      <c r="E48" s="64"/>
      <c r="F48" s="89">
        <v>0</v>
      </c>
      <c r="G48" s="90"/>
    </row>
    <row r="49" spans="1:7" s="2" customFormat="1" ht="15" customHeight="1" x14ac:dyDescent="0.25">
      <c r="A49" s="60" t="s">
        <v>74</v>
      </c>
      <c r="B49" s="61" t="s">
        <v>75</v>
      </c>
      <c r="C49" s="62">
        <v>0</v>
      </c>
      <c r="D49" s="65">
        <v>21</v>
      </c>
      <c r="E49" s="64"/>
      <c r="F49" s="89">
        <v>0</v>
      </c>
      <c r="G49" s="90"/>
    </row>
    <row r="50" spans="1:7" s="2" customFormat="1" ht="15" customHeight="1" x14ac:dyDescent="0.25">
      <c r="A50" s="60" t="s">
        <v>78</v>
      </c>
      <c r="B50" s="61" t="s">
        <v>79</v>
      </c>
      <c r="C50" s="62">
        <v>0</v>
      </c>
      <c r="D50" s="68">
        <v>2719</v>
      </c>
      <c r="E50" s="64"/>
      <c r="F50" s="89">
        <v>0</v>
      </c>
      <c r="G50" s="90"/>
    </row>
    <row r="51" spans="1:7" s="2" customFormat="1" ht="15" customHeight="1" x14ac:dyDescent="0.25">
      <c r="A51" s="60" t="s">
        <v>80</v>
      </c>
      <c r="B51" s="61" t="s">
        <v>81</v>
      </c>
      <c r="C51" s="62">
        <v>0</v>
      </c>
      <c r="D51" s="65">
        <v>742</v>
      </c>
      <c r="E51" s="64"/>
      <c r="F51" s="89">
        <v>0</v>
      </c>
      <c r="G51" s="90"/>
    </row>
    <row r="52" spans="1:7" s="2" customFormat="1" ht="15" customHeight="1" x14ac:dyDescent="0.25">
      <c r="A52" s="60" t="s">
        <v>84</v>
      </c>
      <c r="B52" s="61" t="s">
        <v>85</v>
      </c>
      <c r="C52" s="62">
        <v>0</v>
      </c>
      <c r="D52" s="65">
        <v>181</v>
      </c>
      <c r="E52" s="64"/>
      <c r="F52" s="89">
        <v>0</v>
      </c>
      <c r="G52" s="90"/>
    </row>
    <row r="53" spans="1:7" s="2" customFormat="1" ht="15" customHeight="1" x14ac:dyDescent="0.25">
      <c r="A53" s="60" t="s">
        <v>86</v>
      </c>
      <c r="B53" s="61" t="s">
        <v>87</v>
      </c>
      <c r="C53" s="62">
        <v>0</v>
      </c>
      <c r="D53" s="65">
        <v>617</v>
      </c>
      <c r="E53" s="64"/>
      <c r="F53" s="89">
        <v>0</v>
      </c>
      <c r="G53" s="90"/>
    </row>
    <row r="54" spans="1:7" s="2" customFormat="1" ht="15" customHeight="1" x14ac:dyDescent="0.25">
      <c r="A54" s="60" t="s">
        <v>88</v>
      </c>
      <c r="B54" s="61" t="s">
        <v>89</v>
      </c>
      <c r="C54" s="62">
        <v>0</v>
      </c>
      <c r="D54" s="65">
        <v>376</v>
      </c>
      <c r="E54" s="64"/>
      <c r="F54" s="89">
        <v>0</v>
      </c>
      <c r="G54" s="90"/>
    </row>
    <row r="55" spans="1:7" s="2" customFormat="1" ht="15" customHeight="1" x14ac:dyDescent="0.25">
      <c r="A55" s="60" t="s">
        <v>90</v>
      </c>
      <c r="B55" s="61" t="s">
        <v>91</v>
      </c>
      <c r="C55" s="62">
        <v>0</v>
      </c>
      <c r="D55" s="65">
        <v>801</v>
      </c>
      <c r="E55" s="64"/>
      <c r="F55" s="89">
        <v>0</v>
      </c>
      <c r="G55" s="90"/>
    </row>
    <row r="56" spans="1:7" s="2" customFormat="1" ht="15" customHeight="1" x14ac:dyDescent="0.25">
      <c r="A56" s="60" t="s">
        <v>92</v>
      </c>
      <c r="B56" s="61" t="s">
        <v>93</v>
      </c>
      <c r="C56" s="62">
        <v>0</v>
      </c>
      <c r="D56" s="65">
        <v>644</v>
      </c>
      <c r="E56" s="64"/>
      <c r="F56" s="89">
        <v>0</v>
      </c>
      <c r="G56" s="90"/>
    </row>
    <row r="57" spans="1:7" s="2" customFormat="1" ht="15" customHeight="1" x14ac:dyDescent="0.25">
      <c r="A57" s="60" t="s">
        <v>96</v>
      </c>
      <c r="B57" s="61" t="s">
        <v>97</v>
      </c>
      <c r="C57" s="62">
        <v>0</v>
      </c>
      <c r="D57" s="65">
        <v>390</v>
      </c>
      <c r="E57" s="64"/>
      <c r="F57" s="89">
        <v>0</v>
      </c>
      <c r="G57" s="90"/>
    </row>
    <row r="58" spans="1:7" s="2" customFormat="1" ht="15" customHeight="1" x14ac:dyDescent="0.25">
      <c r="A58" s="60" t="s">
        <v>98</v>
      </c>
      <c r="B58" s="61" t="s">
        <v>99</v>
      </c>
      <c r="C58" s="62">
        <v>0</v>
      </c>
      <c r="D58" s="68">
        <v>1121</v>
      </c>
      <c r="E58" s="64"/>
      <c r="F58" s="89">
        <v>0</v>
      </c>
      <c r="G58" s="90"/>
    </row>
    <row r="59" spans="1:7" s="2" customFormat="1" ht="15" customHeight="1" x14ac:dyDescent="0.25">
      <c r="A59" s="60" t="s">
        <v>100</v>
      </c>
      <c r="B59" s="61" t="s">
        <v>101</v>
      </c>
      <c r="C59" s="62">
        <v>0</v>
      </c>
      <c r="D59" s="68">
        <v>2395</v>
      </c>
      <c r="E59" s="64"/>
      <c r="F59" s="89">
        <v>0</v>
      </c>
      <c r="G59" s="90"/>
    </row>
    <row r="60" spans="1:7" s="2" customFormat="1" ht="15" customHeight="1" x14ac:dyDescent="0.25">
      <c r="A60" s="60" t="s">
        <v>102</v>
      </c>
      <c r="B60" s="61" t="s">
        <v>103</v>
      </c>
      <c r="C60" s="62">
        <v>0</v>
      </c>
      <c r="D60" s="68">
        <v>1263</v>
      </c>
      <c r="E60" s="64"/>
      <c r="F60" s="89">
        <v>0</v>
      </c>
      <c r="G60" s="90"/>
    </row>
    <row r="61" spans="1:7" s="2" customFormat="1" ht="15" customHeight="1" x14ac:dyDescent="0.25">
      <c r="A61" s="60" t="s">
        <v>104</v>
      </c>
      <c r="B61" s="61" t="s">
        <v>105</v>
      </c>
      <c r="C61" s="62">
        <v>0</v>
      </c>
      <c r="D61" s="68">
        <v>1098</v>
      </c>
      <c r="E61" s="64"/>
      <c r="F61" s="89">
        <v>0</v>
      </c>
      <c r="G61" s="90"/>
    </row>
    <row r="62" spans="1:7" s="2" customFormat="1" ht="15" customHeight="1" x14ac:dyDescent="0.25">
      <c r="A62" s="60" t="s">
        <v>106</v>
      </c>
      <c r="B62" s="61" t="s">
        <v>107</v>
      </c>
      <c r="C62" s="65">
        <v>23</v>
      </c>
      <c r="D62" s="68">
        <v>1011</v>
      </c>
      <c r="E62" s="70">
        <v>45.876690000000004</v>
      </c>
      <c r="F62" s="89">
        <v>1</v>
      </c>
      <c r="G62" s="90"/>
    </row>
    <row r="63" spans="1:7" s="2" customFormat="1" ht="15" customHeight="1" x14ac:dyDescent="0.25">
      <c r="A63" s="60" t="s">
        <v>110</v>
      </c>
      <c r="B63" s="61" t="s">
        <v>111</v>
      </c>
      <c r="C63" s="62">
        <v>0</v>
      </c>
      <c r="D63" s="65">
        <v>714</v>
      </c>
      <c r="E63" s="64"/>
      <c r="F63" s="89">
        <v>0</v>
      </c>
      <c r="G63" s="90"/>
    </row>
    <row r="64" spans="1:7" s="2" customFormat="1" ht="15" customHeight="1" x14ac:dyDescent="0.25">
      <c r="A64" s="60" t="s">
        <v>114</v>
      </c>
      <c r="B64" s="61" t="s">
        <v>115</v>
      </c>
      <c r="C64" s="65">
        <v>1</v>
      </c>
      <c r="D64" s="65">
        <v>592</v>
      </c>
      <c r="E64" s="70">
        <v>3.40639</v>
      </c>
      <c r="F64" s="89">
        <v>0</v>
      </c>
      <c r="G64" s="90"/>
    </row>
    <row r="65" spans="1:7" s="2" customFormat="1" ht="15" customHeight="1" x14ac:dyDescent="0.25">
      <c r="A65" s="60" t="s">
        <v>94</v>
      </c>
      <c r="B65" s="61" t="s">
        <v>95</v>
      </c>
      <c r="C65" s="62">
        <v>0</v>
      </c>
      <c r="D65" s="65">
        <v>109</v>
      </c>
      <c r="E65" s="64"/>
      <c r="F65" s="89">
        <v>0</v>
      </c>
      <c r="G65" s="90"/>
    </row>
    <row r="66" spans="1:7" ht="15" customHeight="1" x14ac:dyDescent="0.2">
      <c r="A66" s="91"/>
      <c r="B66" s="91" t="s">
        <v>305</v>
      </c>
      <c r="C66" s="92">
        <v>2881</v>
      </c>
      <c r="D66" s="92">
        <v>617942</v>
      </c>
      <c r="E66" s="93">
        <v>0</v>
      </c>
      <c r="F66" s="94"/>
      <c r="G66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4" pageOrder="overThenDown" orientation="portrait" r:id="rId1"/>
  <colBreaks count="1" manualBreakCount="1">
    <brk id="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6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306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150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307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308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309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310</v>
      </c>
      <c r="D12" s="7" t="s">
        <v>311</v>
      </c>
      <c r="E12" s="7" t="s">
        <v>312</v>
      </c>
      <c r="F12" s="87" t="s">
        <v>304</v>
      </c>
      <c r="G12" s="88"/>
    </row>
    <row r="13" spans="1:7" s="2" customFormat="1" ht="15" customHeight="1" x14ac:dyDescent="0.25">
      <c r="A13" s="60" t="s">
        <v>122</v>
      </c>
      <c r="B13" s="61" t="s">
        <v>123</v>
      </c>
      <c r="C13" s="68">
        <v>6231</v>
      </c>
      <c r="D13" s="68">
        <v>6431</v>
      </c>
      <c r="E13" s="70">
        <v>96.890060000000005</v>
      </c>
      <c r="F13" s="89">
        <v>3</v>
      </c>
      <c r="G13" s="90"/>
    </row>
    <row r="14" spans="1:7" s="2" customFormat="1" ht="15" customHeight="1" x14ac:dyDescent="0.25">
      <c r="A14" s="60" t="s">
        <v>12</v>
      </c>
      <c r="B14" s="61" t="s">
        <v>13</v>
      </c>
      <c r="C14" s="65">
        <v>24</v>
      </c>
      <c r="D14" s="65">
        <v>34</v>
      </c>
      <c r="E14" s="70">
        <v>70.588239999999999</v>
      </c>
      <c r="F14" s="89">
        <v>0</v>
      </c>
      <c r="G14" s="90"/>
    </row>
    <row r="15" spans="1:7" s="2" customFormat="1" ht="15" customHeight="1" x14ac:dyDescent="0.25">
      <c r="A15" s="60" t="s">
        <v>142</v>
      </c>
      <c r="B15" s="61" t="s">
        <v>143</v>
      </c>
      <c r="C15" s="65">
        <v>408</v>
      </c>
      <c r="D15" s="65">
        <v>461</v>
      </c>
      <c r="E15" s="70">
        <v>88.503249999999994</v>
      </c>
      <c r="F15" s="95">
        <v>1.5</v>
      </c>
      <c r="G15" s="90"/>
    </row>
    <row r="16" spans="1:7" s="2" customFormat="1" ht="15" customHeight="1" x14ac:dyDescent="0.25">
      <c r="A16" s="60" t="s">
        <v>20</v>
      </c>
      <c r="B16" s="61" t="s">
        <v>21</v>
      </c>
      <c r="C16" s="65">
        <v>857</v>
      </c>
      <c r="D16" s="65">
        <v>878</v>
      </c>
      <c r="E16" s="71">
        <v>97.608199999999997</v>
      </c>
      <c r="F16" s="89">
        <v>3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5">
        <v>68</v>
      </c>
      <c r="D17" s="65">
        <v>68</v>
      </c>
      <c r="E17" s="65">
        <v>100</v>
      </c>
      <c r="F17" s="89">
        <v>3</v>
      </c>
      <c r="G17" s="90"/>
    </row>
    <row r="18" spans="1:7" s="2" customFormat="1" ht="15" customHeight="1" x14ac:dyDescent="0.25">
      <c r="A18" s="60" t="s">
        <v>24</v>
      </c>
      <c r="B18" s="61" t="s">
        <v>25</v>
      </c>
      <c r="C18" s="65">
        <v>572</v>
      </c>
      <c r="D18" s="65">
        <v>605</v>
      </c>
      <c r="E18" s="70">
        <v>94.545450000000002</v>
      </c>
      <c r="F18" s="89">
        <v>3</v>
      </c>
      <c r="G18" s="90"/>
    </row>
    <row r="19" spans="1:7" s="2" customFormat="1" ht="15" customHeight="1" x14ac:dyDescent="0.25">
      <c r="A19" s="60" t="s">
        <v>26</v>
      </c>
      <c r="B19" s="61" t="s">
        <v>27</v>
      </c>
      <c r="C19" s="65">
        <v>292</v>
      </c>
      <c r="D19" s="65">
        <v>335</v>
      </c>
      <c r="E19" s="70">
        <v>87.164180000000002</v>
      </c>
      <c r="F19" s="95">
        <v>1.5</v>
      </c>
      <c r="G19" s="90"/>
    </row>
    <row r="20" spans="1:7" s="2" customFormat="1" ht="15" customHeight="1" x14ac:dyDescent="0.25">
      <c r="A20" s="60" t="s">
        <v>112</v>
      </c>
      <c r="B20" s="61" t="s">
        <v>113</v>
      </c>
      <c r="C20" s="65">
        <v>637</v>
      </c>
      <c r="D20" s="65">
        <v>662</v>
      </c>
      <c r="E20" s="70">
        <v>96.223560000000006</v>
      </c>
      <c r="F20" s="89">
        <v>3</v>
      </c>
      <c r="G20" s="90"/>
    </row>
    <row r="21" spans="1:7" s="2" customFormat="1" ht="15" customHeight="1" x14ac:dyDescent="0.25">
      <c r="A21" s="60" t="s">
        <v>28</v>
      </c>
      <c r="B21" s="61" t="s">
        <v>29</v>
      </c>
      <c r="C21" s="65">
        <v>619</v>
      </c>
      <c r="D21" s="65">
        <v>629</v>
      </c>
      <c r="E21" s="70">
        <v>98.410169999999994</v>
      </c>
      <c r="F21" s="89">
        <v>3</v>
      </c>
      <c r="G21" s="90"/>
    </row>
    <row r="22" spans="1:7" s="2" customFormat="1" ht="15" customHeight="1" x14ac:dyDescent="0.25">
      <c r="A22" s="60" t="s">
        <v>128</v>
      </c>
      <c r="B22" s="61" t="s">
        <v>129</v>
      </c>
      <c r="C22" s="65">
        <v>190</v>
      </c>
      <c r="D22" s="65">
        <v>376</v>
      </c>
      <c r="E22" s="70">
        <v>50.531910000000003</v>
      </c>
      <c r="F22" s="89">
        <v>0</v>
      </c>
      <c r="G22" s="90"/>
    </row>
    <row r="23" spans="1:7" s="2" customFormat="1" ht="15" customHeight="1" x14ac:dyDescent="0.25">
      <c r="A23" s="60" t="s">
        <v>30</v>
      </c>
      <c r="B23" s="61" t="s">
        <v>31</v>
      </c>
      <c r="C23" s="65">
        <v>118</v>
      </c>
      <c r="D23" s="65">
        <v>124</v>
      </c>
      <c r="E23" s="70">
        <v>95.161289999999994</v>
      </c>
      <c r="F23" s="89">
        <v>3</v>
      </c>
      <c r="G23" s="90"/>
    </row>
    <row r="24" spans="1:7" s="2" customFormat="1" ht="15" customHeight="1" x14ac:dyDescent="0.25">
      <c r="A24" s="60" t="s">
        <v>32</v>
      </c>
      <c r="B24" s="61" t="s">
        <v>33</v>
      </c>
      <c r="C24" s="65">
        <v>7</v>
      </c>
      <c r="D24" s="65">
        <v>7</v>
      </c>
      <c r="E24" s="65">
        <v>100</v>
      </c>
      <c r="F24" s="89">
        <v>3</v>
      </c>
      <c r="G24" s="90"/>
    </row>
    <row r="25" spans="1:7" s="2" customFormat="1" ht="15" customHeight="1" x14ac:dyDescent="0.25">
      <c r="A25" s="60" t="s">
        <v>34</v>
      </c>
      <c r="B25" s="61" t="s">
        <v>35</v>
      </c>
      <c r="C25" s="65">
        <v>35</v>
      </c>
      <c r="D25" s="65">
        <v>152</v>
      </c>
      <c r="E25" s="70">
        <v>23.026319999999998</v>
      </c>
      <c r="F25" s="89">
        <v>0</v>
      </c>
      <c r="G25" s="90"/>
    </row>
    <row r="26" spans="1:7" s="2" customFormat="1" ht="15" customHeight="1" x14ac:dyDescent="0.25">
      <c r="A26" s="60" t="s">
        <v>130</v>
      </c>
      <c r="B26" s="61" t="s">
        <v>131</v>
      </c>
      <c r="C26" s="65">
        <v>128</v>
      </c>
      <c r="D26" s="65">
        <v>255</v>
      </c>
      <c r="E26" s="70">
        <v>50.196080000000002</v>
      </c>
      <c r="F26" s="89">
        <v>0</v>
      </c>
      <c r="G26" s="90"/>
    </row>
    <row r="27" spans="1:7" s="2" customFormat="1" ht="15" customHeight="1" x14ac:dyDescent="0.25">
      <c r="A27" s="60" t="s">
        <v>36</v>
      </c>
      <c r="B27" s="61" t="s">
        <v>37</v>
      </c>
      <c r="C27" s="65">
        <v>367</v>
      </c>
      <c r="D27" s="65">
        <v>450</v>
      </c>
      <c r="E27" s="70">
        <v>81.55556</v>
      </c>
      <c r="F27" s="95">
        <v>1.5</v>
      </c>
      <c r="G27" s="90"/>
    </row>
    <row r="28" spans="1:7" s="2" customFormat="1" ht="15" customHeight="1" x14ac:dyDescent="0.25">
      <c r="A28" s="60" t="s">
        <v>38</v>
      </c>
      <c r="B28" s="61" t="s">
        <v>39</v>
      </c>
      <c r="C28" s="65">
        <v>51</v>
      </c>
      <c r="D28" s="65">
        <v>53</v>
      </c>
      <c r="E28" s="70">
        <v>96.226420000000005</v>
      </c>
      <c r="F28" s="89">
        <v>3</v>
      </c>
      <c r="G28" s="90"/>
    </row>
    <row r="29" spans="1:7" s="2" customFormat="1" ht="15" customHeight="1" x14ac:dyDescent="0.25">
      <c r="A29" s="60" t="s">
        <v>40</v>
      </c>
      <c r="B29" s="61" t="s">
        <v>41</v>
      </c>
      <c r="C29" s="65">
        <v>10</v>
      </c>
      <c r="D29" s="65">
        <v>231</v>
      </c>
      <c r="E29" s="74">
        <v>4.3289999999999997</v>
      </c>
      <c r="F29" s="89">
        <v>0</v>
      </c>
      <c r="G29" s="90"/>
    </row>
    <row r="30" spans="1:7" s="2" customFormat="1" ht="15" customHeight="1" x14ac:dyDescent="0.25">
      <c r="A30" s="60" t="s">
        <v>146</v>
      </c>
      <c r="B30" s="61" t="s">
        <v>147</v>
      </c>
      <c r="C30" s="65">
        <v>431</v>
      </c>
      <c r="D30" s="65">
        <v>623</v>
      </c>
      <c r="E30" s="70">
        <v>69.181380000000004</v>
      </c>
      <c r="F30" s="89">
        <v>0</v>
      </c>
      <c r="G30" s="90"/>
    </row>
    <row r="31" spans="1:7" s="2" customFormat="1" ht="15" customHeight="1" x14ac:dyDescent="0.25">
      <c r="A31" s="60" t="s">
        <v>42</v>
      </c>
      <c r="B31" s="61" t="s">
        <v>43</v>
      </c>
      <c r="C31" s="65">
        <v>149</v>
      </c>
      <c r="D31" s="65">
        <v>205</v>
      </c>
      <c r="E31" s="70">
        <v>72.682929999999999</v>
      </c>
      <c r="F31" s="89">
        <v>0</v>
      </c>
      <c r="G31" s="90"/>
    </row>
    <row r="32" spans="1:7" s="2" customFormat="1" ht="15" customHeight="1" x14ac:dyDescent="0.25">
      <c r="A32" s="60" t="s">
        <v>44</v>
      </c>
      <c r="B32" s="61" t="s">
        <v>45</v>
      </c>
      <c r="C32" s="65">
        <v>27</v>
      </c>
      <c r="D32" s="65">
        <v>259</v>
      </c>
      <c r="E32" s="70">
        <v>10.424709999999999</v>
      </c>
      <c r="F32" s="89">
        <v>0</v>
      </c>
      <c r="G32" s="90"/>
    </row>
    <row r="33" spans="1:7" s="2" customFormat="1" ht="15" customHeight="1" x14ac:dyDescent="0.25">
      <c r="A33" s="60" t="s">
        <v>46</v>
      </c>
      <c r="B33" s="61" t="s">
        <v>47</v>
      </c>
      <c r="C33" s="65">
        <v>300</v>
      </c>
      <c r="D33" s="65">
        <v>303</v>
      </c>
      <c r="E33" s="71">
        <v>99.009900000000002</v>
      </c>
      <c r="F33" s="89">
        <v>3</v>
      </c>
      <c r="G33" s="90"/>
    </row>
    <row r="34" spans="1:7" s="2" customFormat="1" ht="15" customHeight="1" x14ac:dyDescent="0.25">
      <c r="A34" s="60" t="s">
        <v>48</v>
      </c>
      <c r="B34" s="61" t="s">
        <v>49</v>
      </c>
      <c r="C34" s="65">
        <v>160</v>
      </c>
      <c r="D34" s="65">
        <v>170</v>
      </c>
      <c r="E34" s="70">
        <v>94.117649999999998</v>
      </c>
      <c r="F34" s="89">
        <v>3</v>
      </c>
      <c r="G34" s="90"/>
    </row>
    <row r="35" spans="1:7" s="2" customFormat="1" ht="15" customHeight="1" x14ac:dyDescent="0.25">
      <c r="A35" s="60" t="s">
        <v>50</v>
      </c>
      <c r="B35" s="61" t="s">
        <v>51</v>
      </c>
      <c r="C35" s="65">
        <v>450</v>
      </c>
      <c r="D35" s="65">
        <v>600</v>
      </c>
      <c r="E35" s="65">
        <v>75</v>
      </c>
      <c r="F35" s="89">
        <v>0</v>
      </c>
      <c r="G35" s="90"/>
    </row>
    <row r="36" spans="1:7" s="2" customFormat="1" ht="15" customHeight="1" x14ac:dyDescent="0.25">
      <c r="A36" s="60" t="s">
        <v>52</v>
      </c>
      <c r="B36" s="61" t="s">
        <v>53</v>
      </c>
      <c r="C36" s="65">
        <v>255</v>
      </c>
      <c r="D36" s="65">
        <v>291</v>
      </c>
      <c r="E36" s="70">
        <v>87.628870000000006</v>
      </c>
      <c r="F36" s="95">
        <v>1.5</v>
      </c>
      <c r="G36" s="90"/>
    </row>
    <row r="37" spans="1:7" s="2" customFormat="1" ht="15" customHeight="1" x14ac:dyDescent="0.25">
      <c r="A37" s="60" t="s">
        <v>54</v>
      </c>
      <c r="B37" s="61" t="s">
        <v>55</v>
      </c>
      <c r="C37" s="65">
        <v>176</v>
      </c>
      <c r="D37" s="65">
        <v>199</v>
      </c>
      <c r="E37" s="70">
        <v>88.442210000000003</v>
      </c>
      <c r="F37" s="95">
        <v>1.5</v>
      </c>
      <c r="G37" s="90"/>
    </row>
    <row r="38" spans="1:7" s="2" customFormat="1" ht="15" customHeight="1" x14ac:dyDescent="0.25">
      <c r="A38" s="60" t="s">
        <v>56</v>
      </c>
      <c r="B38" s="61" t="s">
        <v>57</v>
      </c>
      <c r="C38" s="65">
        <v>17</v>
      </c>
      <c r="D38" s="65">
        <v>45</v>
      </c>
      <c r="E38" s="70">
        <v>37.77778</v>
      </c>
      <c r="F38" s="89">
        <v>0</v>
      </c>
      <c r="G38" s="90"/>
    </row>
    <row r="39" spans="1:7" s="2" customFormat="1" ht="15" customHeight="1" x14ac:dyDescent="0.25">
      <c r="A39" s="60" t="s">
        <v>58</v>
      </c>
      <c r="B39" s="61" t="s">
        <v>59</v>
      </c>
      <c r="C39" s="65">
        <v>231</v>
      </c>
      <c r="D39" s="65">
        <v>347</v>
      </c>
      <c r="E39" s="70">
        <v>66.570610000000002</v>
      </c>
      <c r="F39" s="89">
        <v>0</v>
      </c>
      <c r="G39" s="90"/>
    </row>
    <row r="40" spans="1:7" s="2" customFormat="1" ht="15" customHeight="1" x14ac:dyDescent="0.25">
      <c r="A40" s="60" t="s">
        <v>60</v>
      </c>
      <c r="B40" s="61" t="s">
        <v>61</v>
      </c>
      <c r="C40" s="65">
        <v>89</v>
      </c>
      <c r="D40" s="65">
        <v>96</v>
      </c>
      <c r="E40" s="70">
        <v>92.708330000000004</v>
      </c>
      <c r="F40" s="89">
        <v>3</v>
      </c>
      <c r="G40" s="90"/>
    </row>
    <row r="41" spans="1:7" s="2" customFormat="1" ht="15" customHeight="1" x14ac:dyDescent="0.25">
      <c r="A41" s="60" t="s">
        <v>132</v>
      </c>
      <c r="B41" s="61" t="s">
        <v>133</v>
      </c>
      <c r="C41" s="65">
        <v>551</v>
      </c>
      <c r="D41" s="65">
        <v>625</v>
      </c>
      <c r="E41" s="96">
        <v>88.16</v>
      </c>
      <c r="F41" s="95">
        <v>1.5</v>
      </c>
      <c r="G41" s="90"/>
    </row>
    <row r="42" spans="1:7" s="2" customFormat="1" ht="15" customHeight="1" x14ac:dyDescent="0.25">
      <c r="A42" s="60" t="s">
        <v>134</v>
      </c>
      <c r="B42" s="61" t="s">
        <v>135</v>
      </c>
      <c r="C42" s="65">
        <v>129</v>
      </c>
      <c r="D42" s="65">
        <v>136</v>
      </c>
      <c r="E42" s="70">
        <v>94.852940000000004</v>
      </c>
      <c r="F42" s="89">
        <v>3</v>
      </c>
      <c r="G42" s="90"/>
    </row>
    <row r="43" spans="1:7" s="2" customFormat="1" ht="15" customHeight="1" x14ac:dyDescent="0.25">
      <c r="A43" s="60" t="s">
        <v>62</v>
      </c>
      <c r="B43" s="61" t="s">
        <v>63</v>
      </c>
      <c r="C43" s="65">
        <v>41</v>
      </c>
      <c r="D43" s="65">
        <v>44</v>
      </c>
      <c r="E43" s="70">
        <v>93.181820000000002</v>
      </c>
      <c r="F43" s="89">
        <v>3</v>
      </c>
      <c r="G43" s="90"/>
    </row>
    <row r="44" spans="1:7" s="2" customFormat="1" ht="15" customHeight="1" x14ac:dyDescent="0.25">
      <c r="A44" s="60" t="s">
        <v>64</v>
      </c>
      <c r="B44" s="61" t="s">
        <v>65</v>
      </c>
      <c r="C44" s="65">
        <v>46</v>
      </c>
      <c r="D44" s="65">
        <v>54</v>
      </c>
      <c r="E44" s="70">
        <v>85.185190000000006</v>
      </c>
      <c r="F44" s="95">
        <v>1.5</v>
      </c>
      <c r="G44" s="90"/>
    </row>
    <row r="45" spans="1:7" s="2" customFormat="1" ht="15" customHeight="1" x14ac:dyDescent="0.25">
      <c r="A45" s="60" t="s">
        <v>66</v>
      </c>
      <c r="B45" s="61" t="s">
        <v>67</v>
      </c>
      <c r="C45" s="65">
        <v>4</v>
      </c>
      <c r="D45" s="65">
        <v>50</v>
      </c>
      <c r="E45" s="65">
        <v>8</v>
      </c>
      <c r="F45" s="89">
        <v>0</v>
      </c>
      <c r="G45" s="90"/>
    </row>
    <row r="46" spans="1:7" s="2" customFormat="1" ht="15" customHeight="1" x14ac:dyDescent="0.25">
      <c r="A46" s="60" t="s">
        <v>68</v>
      </c>
      <c r="B46" s="61" t="s">
        <v>69</v>
      </c>
      <c r="C46" s="65">
        <v>13</v>
      </c>
      <c r="D46" s="65">
        <v>151</v>
      </c>
      <c r="E46" s="70">
        <v>8.6092700000000004</v>
      </c>
      <c r="F46" s="89">
        <v>0</v>
      </c>
      <c r="G46" s="90"/>
    </row>
    <row r="47" spans="1:7" s="2" customFormat="1" ht="15" customHeight="1" x14ac:dyDescent="0.25">
      <c r="A47" s="60" t="s">
        <v>138</v>
      </c>
      <c r="B47" s="61" t="s">
        <v>139</v>
      </c>
      <c r="C47" s="65">
        <v>12</v>
      </c>
      <c r="D47" s="65">
        <v>12</v>
      </c>
      <c r="E47" s="65">
        <v>100</v>
      </c>
      <c r="F47" s="89">
        <v>3</v>
      </c>
      <c r="G47" s="90"/>
    </row>
    <row r="48" spans="1:7" s="2" customFormat="1" ht="15" customHeight="1" x14ac:dyDescent="0.25">
      <c r="A48" s="60" t="s">
        <v>70</v>
      </c>
      <c r="B48" s="61" t="s">
        <v>71</v>
      </c>
      <c r="C48" s="65">
        <v>478</v>
      </c>
      <c r="D48" s="65">
        <v>481</v>
      </c>
      <c r="E48" s="71">
        <v>99.376300000000001</v>
      </c>
      <c r="F48" s="89">
        <v>3</v>
      </c>
      <c r="G48" s="90"/>
    </row>
    <row r="49" spans="1:7" s="2" customFormat="1" ht="15" customHeight="1" x14ac:dyDescent="0.25">
      <c r="A49" s="60" t="s">
        <v>74</v>
      </c>
      <c r="B49" s="61" t="s">
        <v>75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78</v>
      </c>
      <c r="B50" s="61" t="s">
        <v>79</v>
      </c>
      <c r="C50" s="65">
        <v>9</v>
      </c>
      <c r="D50" s="65">
        <v>17</v>
      </c>
      <c r="E50" s="70">
        <v>52.941180000000003</v>
      </c>
      <c r="F50" s="89">
        <v>0</v>
      </c>
      <c r="G50" s="90"/>
    </row>
    <row r="51" spans="1:7" s="2" customFormat="1" ht="15" customHeight="1" x14ac:dyDescent="0.25">
      <c r="A51" s="60" t="s">
        <v>80</v>
      </c>
      <c r="B51" s="61" t="s">
        <v>81</v>
      </c>
      <c r="C51" s="65">
        <v>3</v>
      </c>
      <c r="D51" s="65">
        <v>3</v>
      </c>
      <c r="E51" s="65">
        <v>100</v>
      </c>
      <c r="F51" s="89">
        <v>3</v>
      </c>
      <c r="G51" s="90"/>
    </row>
    <row r="52" spans="1:7" s="2" customFormat="1" ht="15" customHeight="1" x14ac:dyDescent="0.25">
      <c r="A52" s="60" t="s">
        <v>84</v>
      </c>
      <c r="B52" s="61" t="s">
        <v>85</v>
      </c>
      <c r="C52" s="62">
        <v>0</v>
      </c>
      <c r="D52" s="62">
        <v>0</v>
      </c>
      <c r="E52" s="64"/>
      <c r="F52" s="89">
        <v>0</v>
      </c>
      <c r="G52" s="90"/>
    </row>
    <row r="53" spans="1:7" s="2" customFormat="1" ht="15" customHeight="1" x14ac:dyDescent="0.25">
      <c r="A53" s="60" t="s">
        <v>86</v>
      </c>
      <c r="B53" s="61" t="s">
        <v>87</v>
      </c>
      <c r="C53" s="65">
        <v>19</v>
      </c>
      <c r="D53" s="65">
        <v>22</v>
      </c>
      <c r="E53" s="70">
        <v>86.363640000000004</v>
      </c>
      <c r="F53" s="95">
        <v>1.5</v>
      </c>
      <c r="G53" s="90"/>
    </row>
    <row r="54" spans="1:7" s="2" customFormat="1" ht="15" customHeight="1" x14ac:dyDescent="0.25">
      <c r="A54" s="60" t="s">
        <v>88</v>
      </c>
      <c r="B54" s="61" t="s">
        <v>89</v>
      </c>
      <c r="C54" s="65">
        <v>5</v>
      </c>
      <c r="D54" s="65">
        <v>5</v>
      </c>
      <c r="E54" s="65">
        <v>100</v>
      </c>
      <c r="F54" s="89">
        <v>3</v>
      </c>
      <c r="G54" s="90"/>
    </row>
    <row r="55" spans="1:7" s="2" customFormat="1" ht="15" customHeight="1" x14ac:dyDescent="0.25">
      <c r="A55" s="60" t="s">
        <v>90</v>
      </c>
      <c r="B55" s="61" t="s">
        <v>91</v>
      </c>
      <c r="C55" s="65">
        <v>6</v>
      </c>
      <c r="D55" s="65">
        <v>6</v>
      </c>
      <c r="E55" s="65">
        <v>100</v>
      </c>
      <c r="F55" s="89">
        <v>3</v>
      </c>
      <c r="G55" s="90"/>
    </row>
    <row r="56" spans="1:7" s="2" customFormat="1" ht="15" customHeight="1" x14ac:dyDescent="0.25">
      <c r="A56" s="60" t="s">
        <v>92</v>
      </c>
      <c r="B56" s="61" t="s">
        <v>93</v>
      </c>
      <c r="C56" s="65">
        <v>19</v>
      </c>
      <c r="D56" s="65">
        <v>19</v>
      </c>
      <c r="E56" s="65">
        <v>100</v>
      </c>
      <c r="F56" s="89">
        <v>3</v>
      </c>
      <c r="G56" s="90"/>
    </row>
    <row r="57" spans="1:7" s="2" customFormat="1" ht="15" customHeight="1" x14ac:dyDescent="0.25">
      <c r="A57" s="60" t="s">
        <v>96</v>
      </c>
      <c r="B57" s="61" t="s">
        <v>97</v>
      </c>
      <c r="C57" s="65">
        <v>1</v>
      </c>
      <c r="D57" s="65">
        <v>1</v>
      </c>
      <c r="E57" s="65">
        <v>100</v>
      </c>
      <c r="F57" s="89">
        <v>3</v>
      </c>
      <c r="G57" s="90"/>
    </row>
    <row r="58" spans="1:7" s="2" customFormat="1" ht="15" customHeight="1" x14ac:dyDescent="0.25">
      <c r="A58" s="60" t="s">
        <v>98</v>
      </c>
      <c r="B58" s="61" t="s">
        <v>99</v>
      </c>
      <c r="C58" s="65">
        <v>1</v>
      </c>
      <c r="D58" s="65">
        <v>1</v>
      </c>
      <c r="E58" s="65">
        <v>100</v>
      </c>
      <c r="F58" s="89">
        <v>3</v>
      </c>
      <c r="G58" s="90"/>
    </row>
    <row r="59" spans="1:7" s="2" customFormat="1" ht="15" customHeight="1" x14ac:dyDescent="0.25">
      <c r="A59" s="60" t="s">
        <v>100</v>
      </c>
      <c r="B59" s="61" t="s">
        <v>101</v>
      </c>
      <c r="C59" s="62">
        <v>0</v>
      </c>
      <c r="D59" s="62">
        <v>0</v>
      </c>
      <c r="E59" s="64"/>
      <c r="F59" s="89">
        <v>0</v>
      </c>
      <c r="G59" s="90"/>
    </row>
    <row r="60" spans="1:7" s="2" customFormat="1" ht="15" customHeight="1" x14ac:dyDescent="0.25">
      <c r="A60" s="60" t="s">
        <v>102</v>
      </c>
      <c r="B60" s="61" t="s">
        <v>103</v>
      </c>
      <c r="C60" s="62">
        <v>0</v>
      </c>
      <c r="D60" s="62">
        <v>0</v>
      </c>
      <c r="E60" s="64"/>
      <c r="F60" s="89">
        <v>0</v>
      </c>
      <c r="G60" s="90"/>
    </row>
    <row r="61" spans="1:7" s="2" customFormat="1" ht="15" customHeight="1" x14ac:dyDescent="0.25">
      <c r="A61" s="60" t="s">
        <v>104</v>
      </c>
      <c r="B61" s="61" t="s">
        <v>105</v>
      </c>
      <c r="C61" s="65">
        <v>11</v>
      </c>
      <c r="D61" s="65">
        <v>12</v>
      </c>
      <c r="E61" s="70">
        <v>91.666669999999996</v>
      </c>
      <c r="F61" s="89">
        <v>3</v>
      </c>
      <c r="G61" s="90"/>
    </row>
    <row r="62" spans="1:7" s="2" customFormat="1" ht="15" customHeight="1" x14ac:dyDescent="0.25">
      <c r="A62" s="60" t="s">
        <v>106</v>
      </c>
      <c r="B62" s="61" t="s">
        <v>107</v>
      </c>
      <c r="C62" s="65">
        <v>54</v>
      </c>
      <c r="D62" s="65">
        <v>54</v>
      </c>
      <c r="E62" s="65">
        <v>100</v>
      </c>
      <c r="F62" s="89">
        <v>3</v>
      </c>
      <c r="G62" s="90"/>
    </row>
    <row r="63" spans="1:7" s="2" customFormat="1" ht="15" customHeight="1" x14ac:dyDescent="0.25">
      <c r="A63" s="60" t="s">
        <v>110</v>
      </c>
      <c r="B63" s="61" t="s">
        <v>111</v>
      </c>
      <c r="C63" s="62">
        <v>0</v>
      </c>
      <c r="D63" s="62">
        <v>0</v>
      </c>
      <c r="E63" s="64"/>
      <c r="F63" s="89">
        <v>0</v>
      </c>
      <c r="G63" s="90"/>
    </row>
    <row r="64" spans="1:7" s="2" customFormat="1" ht="15" customHeight="1" x14ac:dyDescent="0.25">
      <c r="A64" s="60" t="s">
        <v>114</v>
      </c>
      <c r="B64" s="61" t="s">
        <v>115</v>
      </c>
      <c r="C64" s="65">
        <v>4</v>
      </c>
      <c r="D64" s="65">
        <v>4</v>
      </c>
      <c r="E64" s="65">
        <v>100</v>
      </c>
      <c r="F64" s="89">
        <v>3</v>
      </c>
      <c r="G64" s="90"/>
    </row>
    <row r="65" spans="1:7" s="2" customFormat="1" ht="15" customHeight="1" x14ac:dyDescent="0.25">
      <c r="A65" s="60" t="s">
        <v>94</v>
      </c>
      <c r="B65" s="61" t="s">
        <v>95</v>
      </c>
      <c r="C65" s="65">
        <v>3</v>
      </c>
      <c r="D65" s="65">
        <v>3</v>
      </c>
      <c r="E65" s="65">
        <v>100</v>
      </c>
      <c r="F65" s="89">
        <v>3</v>
      </c>
      <c r="G65" s="90"/>
    </row>
    <row r="66" spans="1:7" ht="15" customHeight="1" x14ac:dyDescent="0.2">
      <c r="A66" s="91"/>
      <c r="B66" s="91" t="s">
        <v>305</v>
      </c>
      <c r="C66" s="92">
        <v>14308</v>
      </c>
      <c r="D66" s="92">
        <v>16589</v>
      </c>
      <c r="E66" s="93">
        <v>0</v>
      </c>
      <c r="F66" s="94"/>
      <c r="G66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6"/>
  <sheetViews>
    <sheetView view="pageBreakPreview" zoomScaleNormal="15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313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150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314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315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309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316</v>
      </c>
      <c r="D12" s="7" t="s">
        <v>317</v>
      </c>
      <c r="E12" s="7" t="s">
        <v>318</v>
      </c>
      <c r="F12" s="87" t="s">
        <v>304</v>
      </c>
      <c r="G12" s="88"/>
    </row>
    <row r="13" spans="1:7" s="2" customFormat="1" ht="15" customHeight="1" x14ac:dyDescent="0.25">
      <c r="A13" s="60" t="s">
        <v>122</v>
      </c>
      <c r="B13" s="61" t="s">
        <v>123</v>
      </c>
      <c r="C13" s="65">
        <v>78</v>
      </c>
      <c r="D13" s="68">
        <v>17402</v>
      </c>
      <c r="E13" s="70">
        <v>0.44822000000000001</v>
      </c>
      <c r="F13" s="89">
        <v>3</v>
      </c>
      <c r="G13" s="90"/>
    </row>
    <row r="14" spans="1:7" s="2" customFormat="1" ht="15" customHeight="1" x14ac:dyDescent="0.25">
      <c r="A14" s="60" t="s">
        <v>12</v>
      </c>
      <c r="B14" s="61" t="s">
        <v>13</v>
      </c>
      <c r="C14" s="65">
        <v>1</v>
      </c>
      <c r="D14" s="65">
        <v>53</v>
      </c>
      <c r="E14" s="70">
        <v>1.88679</v>
      </c>
      <c r="F14" s="89">
        <v>3</v>
      </c>
      <c r="G14" s="90"/>
    </row>
    <row r="15" spans="1:7" s="2" customFormat="1" ht="15" customHeight="1" x14ac:dyDescent="0.25">
      <c r="A15" s="60" t="s">
        <v>142</v>
      </c>
      <c r="B15" s="61" t="s">
        <v>143</v>
      </c>
      <c r="C15" s="65">
        <v>10</v>
      </c>
      <c r="D15" s="68">
        <v>1824</v>
      </c>
      <c r="E15" s="70">
        <v>0.54825000000000002</v>
      </c>
      <c r="F15" s="89">
        <v>3</v>
      </c>
      <c r="G15" s="90"/>
    </row>
    <row r="16" spans="1:7" s="2" customFormat="1" ht="15" customHeight="1" x14ac:dyDescent="0.25">
      <c r="A16" s="60" t="s">
        <v>20</v>
      </c>
      <c r="B16" s="61" t="s">
        <v>21</v>
      </c>
      <c r="C16" s="65">
        <v>29</v>
      </c>
      <c r="D16" s="68">
        <v>3442</v>
      </c>
      <c r="E16" s="70">
        <v>0.84253</v>
      </c>
      <c r="F16" s="89">
        <v>3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5">
        <v>313</v>
      </c>
      <c r="E17" s="64"/>
      <c r="F17" s="89">
        <v>3</v>
      </c>
      <c r="G17" s="90"/>
    </row>
    <row r="18" spans="1:7" s="2" customFormat="1" ht="15" customHeight="1" x14ac:dyDescent="0.25">
      <c r="A18" s="60" t="s">
        <v>24</v>
      </c>
      <c r="B18" s="61" t="s">
        <v>25</v>
      </c>
      <c r="C18" s="65">
        <v>11</v>
      </c>
      <c r="D18" s="68">
        <v>2410</v>
      </c>
      <c r="E18" s="70">
        <v>0.45643</v>
      </c>
      <c r="F18" s="89">
        <v>3</v>
      </c>
      <c r="G18" s="90"/>
    </row>
    <row r="19" spans="1:7" s="2" customFormat="1" ht="15" customHeight="1" x14ac:dyDescent="0.25">
      <c r="A19" s="60" t="s">
        <v>26</v>
      </c>
      <c r="B19" s="61" t="s">
        <v>27</v>
      </c>
      <c r="C19" s="65">
        <v>4</v>
      </c>
      <c r="D19" s="65">
        <v>778</v>
      </c>
      <c r="E19" s="70">
        <v>0.51414000000000004</v>
      </c>
      <c r="F19" s="89">
        <v>3</v>
      </c>
      <c r="G19" s="90"/>
    </row>
    <row r="20" spans="1:7" s="2" customFormat="1" ht="15" customHeight="1" x14ac:dyDescent="0.25">
      <c r="A20" s="60" t="s">
        <v>112</v>
      </c>
      <c r="B20" s="61" t="s">
        <v>113</v>
      </c>
      <c r="C20" s="65">
        <v>8</v>
      </c>
      <c r="D20" s="68">
        <v>2072</v>
      </c>
      <c r="E20" s="71">
        <v>0.3861</v>
      </c>
      <c r="F20" s="89">
        <v>3</v>
      </c>
      <c r="G20" s="90"/>
    </row>
    <row r="21" spans="1:7" s="2" customFormat="1" ht="15" customHeight="1" x14ac:dyDescent="0.25">
      <c r="A21" s="60" t="s">
        <v>28</v>
      </c>
      <c r="B21" s="61" t="s">
        <v>29</v>
      </c>
      <c r="C21" s="65">
        <v>10</v>
      </c>
      <c r="D21" s="68">
        <v>2727</v>
      </c>
      <c r="E21" s="71">
        <v>0.36670000000000003</v>
      </c>
      <c r="F21" s="89">
        <v>3</v>
      </c>
      <c r="G21" s="90"/>
    </row>
    <row r="22" spans="1:7" s="2" customFormat="1" ht="15" customHeight="1" x14ac:dyDescent="0.25">
      <c r="A22" s="60" t="s">
        <v>128</v>
      </c>
      <c r="B22" s="61" t="s">
        <v>129</v>
      </c>
      <c r="C22" s="65">
        <v>2</v>
      </c>
      <c r="D22" s="68">
        <v>1633</v>
      </c>
      <c r="E22" s="70">
        <v>0.12247</v>
      </c>
      <c r="F22" s="89">
        <v>3</v>
      </c>
      <c r="G22" s="90"/>
    </row>
    <row r="23" spans="1:7" s="2" customFormat="1" ht="15" customHeight="1" x14ac:dyDescent="0.25">
      <c r="A23" s="60" t="s">
        <v>30</v>
      </c>
      <c r="B23" s="61" t="s">
        <v>31</v>
      </c>
      <c r="C23" s="65">
        <v>1</v>
      </c>
      <c r="D23" s="65">
        <v>471</v>
      </c>
      <c r="E23" s="70">
        <v>0.21231</v>
      </c>
      <c r="F23" s="89">
        <v>3</v>
      </c>
      <c r="G23" s="90"/>
    </row>
    <row r="24" spans="1:7" s="2" customFormat="1" ht="15" customHeight="1" x14ac:dyDescent="0.25">
      <c r="A24" s="60" t="s">
        <v>32</v>
      </c>
      <c r="B24" s="61" t="s">
        <v>33</v>
      </c>
      <c r="C24" s="65">
        <v>7</v>
      </c>
      <c r="D24" s="65">
        <v>436</v>
      </c>
      <c r="E24" s="71">
        <v>1.6054999999999999</v>
      </c>
      <c r="F24" s="89">
        <v>3</v>
      </c>
      <c r="G24" s="90"/>
    </row>
    <row r="25" spans="1:7" s="2" customFormat="1" ht="15" customHeight="1" x14ac:dyDescent="0.25">
      <c r="A25" s="60" t="s">
        <v>34</v>
      </c>
      <c r="B25" s="61" t="s">
        <v>35</v>
      </c>
      <c r="C25" s="65">
        <v>2</v>
      </c>
      <c r="D25" s="65">
        <v>225</v>
      </c>
      <c r="E25" s="70">
        <v>0.88888999999999996</v>
      </c>
      <c r="F25" s="89">
        <v>3</v>
      </c>
      <c r="G25" s="90"/>
    </row>
    <row r="26" spans="1:7" s="2" customFormat="1" ht="15" customHeight="1" x14ac:dyDescent="0.25">
      <c r="A26" s="60" t="s">
        <v>130</v>
      </c>
      <c r="B26" s="61" t="s">
        <v>131</v>
      </c>
      <c r="C26" s="65">
        <v>1</v>
      </c>
      <c r="D26" s="65">
        <v>601</v>
      </c>
      <c r="E26" s="70">
        <v>0.16639000000000001</v>
      </c>
      <c r="F26" s="89">
        <v>3</v>
      </c>
      <c r="G26" s="90"/>
    </row>
    <row r="27" spans="1:7" s="2" customFormat="1" ht="15" customHeight="1" x14ac:dyDescent="0.25">
      <c r="A27" s="60" t="s">
        <v>36</v>
      </c>
      <c r="B27" s="61" t="s">
        <v>37</v>
      </c>
      <c r="C27" s="65">
        <v>12</v>
      </c>
      <c r="D27" s="68">
        <v>1347</v>
      </c>
      <c r="E27" s="70">
        <v>0.89087000000000005</v>
      </c>
      <c r="F27" s="89">
        <v>3</v>
      </c>
      <c r="G27" s="90"/>
    </row>
    <row r="28" spans="1:7" s="2" customFormat="1" ht="15" customHeight="1" x14ac:dyDescent="0.25">
      <c r="A28" s="60" t="s">
        <v>38</v>
      </c>
      <c r="B28" s="61" t="s">
        <v>39</v>
      </c>
      <c r="C28" s="65">
        <v>1</v>
      </c>
      <c r="D28" s="65">
        <v>519</v>
      </c>
      <c r="E28" s="70">
        <v>0.19267999999999999</v>
      </c>
      <c r="F28" s="89">
        <v>3</v>
      </c>
      <c r="G28" s="90"/>
    </row>
    <row r="29" spans="1:7" s="2" customFormat="1" ht="15" customHeight="1" x14ac:dyDescent="0.25">
      <c r="A29" s="60" t="s">
        <v>40</v>
      </c>
      <c r="B29" s="61" t="s">
        <v>41</v>
      </c>
      <c r="C29" s="65">
        <v>6</v>
      </c>
      <c r="D29" s="65">
        <v>705</v>
      </c>
      <c r="E29" s="70">
        <v>0.85106000000000004</v>
      </c>
      <c r="F29" s="89">
        <v>3</v>
      </c>
      <c r="G29" s="90"/>
    </row>
    <row r="30" spans="1:7" s="2" customFormat="1" ht="15" customHeight="1" x14ac:dyDescent="0.25">
      <c r="A30" s="60" t="s">
        <v>146</v>
      </c>
      <c r="B30" s="61" t="s">
        <v>147</v>
      </c>
      <c r="C30" s="65">
        <v>28</v>
      </c>
      <c r="D30" s="68">
        <v>3275</v>
      </c>
      <c r="E30" s="70">
        <v>0.85496000000000005</v>
      </c>
      <c r="F30" s="89">
        <v>3</v>
      </c>
      <c r="G30" s="90"/>
    </row>
    <row r="31" spans="1:7" s="2" customFormat="1" ht="15" customHeight="1" x14ac:dyDescent="0.25">
      <c r="A31" s="60" t="s">
        <v>42</v>
      </c>
      <c r="B31" s="61" t="s">
        <v>43</v>
      </c>
      <c r="C31" s="65">
        <v>4</v>
      </c>
      <c r="D31" s="68">
        <v>1383</v>
      </c>
      <c r="E31" s="70">
        <v>0.28922999999999999</v>
      </c>
      <c r="F31" s="89">
        <v>3</v>
      </c>
      <c r="G31" s="90"/>
    </row>
    <row r="32" spans="1:7" s="2" customFormat="1" ht="15" customHeight="1" x14ac:dyDescent="0.25">
      <c r="A32" s="60" t="s">
        <v>44</v>
      </c>
      <c r="B32" s="61" t="s">
        <v>45</v>
      </c>
      <c r="C32" s="65">
        <v>1</v>
      </c>
      <c r="D32" s="65">
        <v>343</v>
      </c>
      <c r="E32" s="70">
        <v>0.29154999999999998</v>
      </c>
      <c r="F32" s="89">
        <v>3</v>
      </c>
      <c r="G32" s="90"/>
    </row>
    <row r="33" spans="1:7" s="2" customFormat="1" ht="15" customHeight="1" x14ac:dyDescent="0.25">
      <c r="A33" s="60" t="s">
        <v>46</v>
      </c>
      <c r="B33" s="61" t="s">
        <v>47</v>
      </c>
      <c r="C33" s="65">
        <v>3</v>
      </c>
      <c r="D33" s="65">
        <v>660</v>
      </c>
      <c r="E33" s="70">
        <v>0.45455000000000001</v>
      </c>
      <c r="F33" s="89">
        <v>3</v>
      </c>
      <c r="G33" s="90"/>
    </row>
    <row r="34" spans="1:7" s="2" customFormat="1" ht="15" customHeight="1" x14ac:dyDescent="0.25">
      <c r="A34" s="60" t="s">
        <v>48</v>
      </c>
      <c r="B34" s="61" t="s">
        <v>49</v>
      </c>
      <c r="C34" s="62">
        <v>0</v>
      </c>
      <c r="D34" s="65">
        <v>195</v>
      </c>
      <c r="E34" s="64"/>
      <c r="F34" s="89">
        <v>3</v>
      </c>
      <c r="G34" s="90"/>
    </row>
    <row r="35" spans="1:7" s="2" customFormat="1" ht="15" customHeight="1" x14ac:dyDescent="0.25">
      <c r="A35" s="60" t="s">
        <v>50</v>
      </c>
      <c r="B35" s="61" t="s">
        <v>51</v>
      </c>
      <c r="C35" s="65">
        <v>11</v>
      </c>
      <c r="D35" s="68">
        <v>3359</v>
      </c>
      <c r="E35" s="70">
        <v>0.32747999999999999</v>
      </c>
      <c r="F35" s="89">
        <v>3</v>
      </c>
      <c r="G35" s="90"/>
    </row>
    <row r="36" spans="1:7" s="2" customFormat="1" ht="15" customHeight="1" x14ac:dyDescent="0.25">
      <c r="A36" s="60" t="s">
        <v>52</v>
      </c>
      <c r="B36" s="61" t="s">
        <v>53</v>
      </c>
      <c r="C36" s="65">
        <v>1</v>
      </c>
      <c r="D36" s="65">
        <v>892</v>
      </c>
      <c r="E36" s="70">
        <v>0.11211</v>
      </c>
      <c r="F36" s="89">
        <v>3</v>
      </c>
      <c r="G36" s="90"/>
    </row>
    <row r="37" spans="1:7" s="2" customFormat="1" ht="15" customHeight="1" x14ac:dyDescent="0.25">
      <c r="A37" s="60" t="s">
        <v>54</v>
      </c>
      <c r="B37" s="61" t="s">
        <v>55</v>
      </c>
      <c r="C37" s="65">
        <v>10</v>
      </c>
      <c r="D37" s="65">
        <v>843</v>
      </c>
      <c r="E37" s="70">
        <v>1.18624</v>
      </c>
      <c r="F37" s="89">
        <v>3</v>
      </c>
      <c r="G37" s="90"/>
    </row>
    <row r="38" spans="1:7" s="2" customFormat="1" ht="15" customHeight="1" x14ac:dyDescent="0.25">
      <c r="A38" s="60" t="s">
        <v>56</v>
      </c>
      <c r="B38" s="61" t="s">
        <v>57</v>
      </c>
      <c r="C38" s="65">
        <v>9</v>
      </c>
      <c r="D38" s="68">
        <v>1140</v>
      </c>
      <c r="E38" s="70">
        <v>0.78947000000000001</v>
      </c>
      <c r="F38" s="89">
        <v>3</v>
      </c>
      <c r="G38" s="90"/>
    </row>
    <row r="39" spans="1:7" s="2" customFormat="1" ht="15" customHeight="1" x14ac:dyDescent="0.25">
      <c r="A39" s="60" t="s">
        <v>58</v>
      </c>
      <c r="B39" s="61" t="s">
        <v>59</v>
      </c>
      <c r="C39" s="65">
        <v>14</v>
      </c>
      <c r="D39" s="68">
        <v>1529</v>
      </c>
      <c r="E39" s="70">
        <v>0.91563000000000005</v>
      </c>
      <c r="F39" s="89">
        <v>3</v>
      </c>
      <c r="G39" s="90"/>
    </row>
    <row r="40" spans="1:7" s="2" customFormat="1" ht="15" customHeight="1" x14ac:dyDescent="0.25">
      <c r="A40" s="60" t="s">
        <v>60</v>
      </c>
      <c r="B40" s="61" t="s">
        <v>61</v>
      </c>
      <c r="C40" s="62">
        <v>0</v>
      </c>
      <c r="D40" s="65">
        <v>136</v>
      </c>
      <c r="E40" s="64"/>
      <c r="F40" s="89">
        <v>3</v>
      </c>
      <c r="G40" s="90"/>
    </row>
    <row r="41" spans="1:7" s="2" customFormat="1" ht="15" customHeight="1" x14ac:dyDescent="0.25">
      <c r="A41" s="60" t="s">
        <v>132</v>
      </c>
      <c r="B41" s="61" t="s">
        <v>133</v>
      </c>
      <c r="C41" s="65">
        <v>1</v>
      </c>
      <c r="D41" s="68">
        <v>1540</v>
      </c>
      <c r="E41" s="70">
        <v>6.4939999999999998E-2</v>
      </c>
      <c r="F41" s="89">
        <v>3</v>
      </c>
      <c r="G41" s="90"/>
    </row>
    <row r="42" spans="1:7" s="2" customFormat="1" ht="15" customHeight="1" x14ac:dyDescent="0.25">
      <c r="A42" s="60" t="s">
        <v>134</v>
      </c>
      <c r="B42" s="61" t="s">
        <v>135</v>
      </c>
      <c r="C42" s="65">
        <v>38</v>
      </c>
      <c r="D42" s="68">
        <v>4463</v>
      </c>
      <c r="E42" s="70">
        <v>0.85145000000000004</v>
      </c>
      <c r="F42" s="89">
        <v>3</v>
      </c>
      <c r="G42" s="90"/>
    </row>
    <row r="43" spans="1:7" s="2" customFormat="1" ht="15" customHeight="1" x14ac:dyDescent="0.25">
      <c r="A43" s="60" t="s">
        <v>62</v>
      </c>
      <c r="B43" s="61" t="s">
        <v>63</v>
      </c>
      <c r="C43" s="65">
        <v>26</v>
      </c>
      <c r="D43" s="68">
        <v>1883</v>
      </c>
      <c r="E43" s="70">
        <v>1.3807799999999999</v>
      </c>
      <c r="F43" s="89">
        <v>3</v>
      </c>
      <c r="G43" s="90"/>
    </row>
    <row r="44" spans="1:7" s="2" customFormat="1" ht="15" customHeight="1" x14ac:dyDescent="0.25">
      <c r="A44" s="60" t="s">
        <v>64</v>
      </c>
      <c r="B44" s="61" t="s">
        <v>65</v>
      </c>
      <c r="C44" s="65">
        <v>1</v>
      </c>
      <c r="D44" s="68">
        <v>1196</v>
      </c>
      <c r="E44" s="70">
        <v>8.3610000000000004E-2</v>
      </c>
      <c r="F44" s="89">
        <v>3</v>
      </c>
      <c r="G44" s="90"/>
    </row>
    <row r="45" spans="1:7" s="2" customFormat="1" ht="15" customHeight="1" x14ac:dyDescent="0.25">
      <c r="A45" s="60" t="s">
        <v>66</v>
      </c>
      <c r="B45" s="61" t="s">
        <v>67</v>
      </c>
      <c r="C45" s="65">
        <v>4</v>
      </c>
      <c r="D45" s="65">
        <v>440</v>
      </c>
      <c r="E45" s="70">
        <v>0.90908999999999995</v>
      </c>
      <c r="F45" s="89">
        <v>3</v>
      </c>
      <c r="G45" s="90"/>
    </row>
    <row r="46" spans="1:7" s="2" customFormat="1" ht="15" customHeight="1" x14ac:dyDescent="0.25">
      <c r="A46" s="60" t="s">
        <v>68</v>
      </c>
      <c r="B46" s="61" t="s">
        <v>69</v>
      </c>
      <c r="C46" s="65">
        <v>2</v>
      </c>
      <c r="D46" s="65">
        <v>378</v>
      </c>
      <c r="E46" s="71">
        <v>0.52910000000000001</v>
      </c>
      <c r="F46" s="89">
        <v>3</v>
      </c>
      <c r="G46" s="90"/>
    </row>
    <row r="47" spans="1:7" s="2" customFormat="1" ht="15" customHeight="1" x14ac:dyDescent="0.25">
      <c r="A47" s="60" t="s">
        <v>138</v>
      </c>
      <c r="B47" s="61" t="s">
        <v>139</v>
      </c>
      <c r="C47" s="62">
        <v>0</v>
      </c>
      <c r="D47" s="65">
        <v>54</v>
      </c>
      <c r="E47" s="64"/>
      <c r="F47" s="89">
        <v>3</v>
      </c>
      <c r="G47" s="90"/>
    </row>
    <row r="48" spans="1:7" s="2" customFormat="1" ht="15" customHeight="1" x14ac:dyDescent="0.25">
      <c r="A48" s="60" t="s">
        <v>70</v>
      </c>
      <c r="B48" s="61" t="s">
        <v>71</v>
      </c>
      <c r="C48" s="65">
        <v>6</v>
      </c>
      <c r="D48" s="68">
        <v>1434</v>
      </c>
      <c r="E48" s="70">
        <v>0.41841</v>
      </c>
      <c r="F48" s="89">
        <v>3</v>
      </c>
      <c r="G48" s="90"/>
    </row>
    <row r="49" spans="1:7" s="2" customFormat="1" ht="15" customHeight="1" x14ac:dyDescent="0.25">
      <c r="A49" s="60" t="s">
        <v>74</v>
      </c>
      <c r="B49" s="61" t="s">
        <v>75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78</v>
      </c>
      <c r="B50" s="61" t="s">
        <v>79</v>
      </c>
      <c r="C50" s="62">
        <v>0</v>
      </c>
      <c r="D50" s="65">
        <v>84</v>
      </c>
      <c r="E50" s="64"/>
      <c r="F50" s="89">
        <v>3</v>
      </c>
      <c r="G50" s="90"/>
    </row>
    <row r="51" spans="1:7" s="2" customFormat="1" ht="15" customHeight="1" x14ac:dyDescent="0.25">
      <c r="A51" s="60" t="s">
        <v>80</v>
      </c>
      <c r="B51" s="61" t="s">
        <v>81</v>
      </c>
      <c r="C51" s="62">
        <v>0</v>
      </c>
      <c r="D51" s="65">
        <v>14</v>
      </c>
      <c r="E51" s="64"/>
      <c r="F51" s="89">
        <v>3</v>
      </c>
      <c r="G51" s="90"/>
    </row>
    <row r="52" spans="1:7" s="2" customFormat="1" ht="15" customHeight="1" x14ac:dyDescent="0.25">
      <c r="A52" s="60" t="s">
        <v>84</v>
      </c>
      <c r="B52" s="61" t="s">
        <v>85</v>
      </c>
      <c r="C52" s="62">
        <v>0</v>
      </c>
      <c r="D52" s="62">
        <v>0</v>
      </c>
      <c r="E52" s="64"/>
      <c r="F52" s="89">
        <v>0</v>
      </c>
      <c r="G52" s="90"/>
    </row>
    <row r="53" spans="1:7" s="2" customFormat="1" ht="15" customHeight="1" x14ac:dyDescent="0.25">
      <c r="A53" s="60" t="s">
        <v>86</v>
      </c>
      <c r="B53" s="61" t="s">
        <v>87</v>
      </c>
      <c r="C53" s="62">
        <v>0</v>
      </c>
      <c r="D53" s="65">
        <v>9</v>
      </c>
      <c r="E53" s="64"/>
      <c r="F53" s="89">
        <v>3</v>
      </c>
      <c r="G53" s="90"/>
    </row>
    <row r="54" spans="1:7" s="2" customFormat="1" ht="15" customHeight="1" x14ac:dyDescent="0.25">
      <c r="A54" s="60" t="s">
        <v>88</v>
      </c>
      <c r="B54" s="61" t="s">
        <v>89</v>
      </c>
      <c r="C54" s="65">
        <v>1</v>
      </c>
      <c r="D54" s="65">
        <v>17</v>
      </c>
      <c r="E54" s="70">
        <v>5.8823499999999997</v>
      </c>
      <c r="F54" s="89">
        <v>3</v>
      </c>
      <c r="G54" s="90"/>
    </row>
    <row r="55" spans="1:7" s="2" customFormat="1" ht="15" customHeight="1" x14ac:dyDescent="0.25">
      <c r="A55" s="60" t="s">
        <v>90</v>
      </c>
      <c r="B55" s="61" t="s">
        <v>91</v>
      </c>
      <c r="C55" s="62">
        <v>0</v>
      </c>
      <c r="D55" s="65">
        <v>3</v>
      </c>
      <c r="E55" s="64"/>
      <c r="F55" s="89">
        <v>3</v>
      </c>
      <c r="G55" s="90"/>
    </row>
    <row r="56" spans="1:7" s="2" customFormat="1" ht="15" customHeight="1" x14ac:dyDescent="0.25">
      <c r="A56" s="60" t="s">
        <v>92</v>
      </c>
      <c r="B56" s="61" t="s">
        <v>93</v>
      </c>
      <c r="C56" s="62">
        <v>0</v>
      </c>
      <c r="D56" s="65">
        <v>42</v>
      </c>
      <c r="E56" s="64"/>
      <c r="F56" s="89">
        <v>3</v>
      </c>
      <c r="G56" s="90"/>
    </row>
    <row r="57" spans="1:7" s="2" customFormat="1" ht="15" customHeight="1" x14ac:dyDescent="0.25">
      <c r="A57" s="60" t="s">
        <v>96</v>
      </c>
      <c r="B57" s="61" t="s">
        <v>97</v>
      </c>
      <c r="C57" s="62">
        <v>0</v>
      </c>
      <c r="D57" s="65">
        <v>5</v>
      </c>
      <c r="E57" s="64"/>
      <c r="F57" s="89">
        <v>3</v>
      </c>
      <c r="G57" s="90"/>
    </row>
    <row r="58" spans="1:7" s="2" customFormat="1" ht="15" customHeight="1" x14ac:dyDescent="0.25">
      <c r="A58" s="60" t="s">
        <v>98</v>
      </c>
      <c r="B58" s="61" t="s">
        <v>99</v>
      </c>
      <c r="C58" s="62">
        <v>0</v>
      </c>
      <c r="D58" s="65">
        <v>17</v>
      </c>
      <c r="E58" s="64"/>
      <c r="F58" s="89">
        <v>3</v>
      </c>
      <c r="G58" s="90"/>
    </row>
    <row r="59" spans="1:7" s="2" customFormat="1" ht="15" customHeight="1" x14ac:dyDescent="0.25">
      <c r="A59" s="60" t="s">
        <v>100</v>
      </c>
      <c r="B59" s="61" t="s">
        <v>101</v>
      </c>
      <c r="C59" s="62">
        <v>0</v>
      </c>
      <c r="D59" s="65">
        <v>57</v>
      </c>
      <c r="E59" s="64"/>
      <c r="F59" s="89">
        <v>3</v>
      </c>
      <c r="G59" s="90"/>
    </row>
    <row r="60" spans="1:7" s="2" customFormat="1" ht="15" customHeight="1" x14ac:dyDescent="0.25">
      <c r="A60" s="60" t="s">
        <v>102</v>
      </c>
      <c r="B60" s="61" t="s">
        <v>103</v>
      </c>
      <c r="C60" s="62">
        <v>0</v>
      </c>
      <c r="D60" s="65">
        <v>56</v>
      </c>
      <c r="E60" s="64"/>
      <c r="F60" s="89">
        <v>3</v>
      </c>
      <c r="G60" s="90"/>
    </row>
    <row r="61" spans="1:7" s="2" customFormat="1" ht="15" customHeight="1" x14ac:dyDescent="0.25">
      <c r="A61" s="60" t="s">
        <v>104</v>
      </c>
      <c r="B61" s="61" t="s">
        <v>105</v>
      </c>
      <c r="C61" s="62">
        <v>0</v>
      </c>
      <c r="D61" s="65">
        <v>7</v>
      </c>
      <c r="E61" s="64"/>
      <c r="F61" s="89">
        <v>3</v>
      </c>
      <c r="G61" s="90"/>
    </row>
    <row r="62" spans="1:7" s="2" customFormat="1" ht="15" customHeight="1" x14ac:dyDescent="0.25">
      <c r="A62" s="60" t="s">
        <v>106</v>
      </c>
      <c r="B62" s="61" t="s">
        <v>107</v>
      </c>
      <c r="C62" s="62">
        <v>0</v>
      </c>
      <c r="D62" s="65">
        <v>123</v>
      </c>
      <c r="E62" s="64"/>
      <c r="F62" s="89">
        <v>3</v>
      </c>
      <c r="G62" s="90"/>
    </row>
    <row r="63" spans="1:7" s="2" customFormat="1" ht="15" customHeight="1" x14ac:dyDescent="0.25">
      <c r="A63" s="60" t="s">
        <v>110</v>
      </c>
      <c r="B63" s="61" t="s">
        <v>111</v>
      </c>
      <c r="C63" s="62">
        <v>0</v>
      </c>
      <c r="D63" s="65">
        <v>6</v>
      </c>
      <c r="E63" s="64"/>
      <c r="F63" s="89">
        <v>3</v>
      </c>
      <c r="G63" s="90"/>
    </row>
    <row r="64" spans="1:7" s="2" customFormat="1" ht="15" customHeight="1" x14ac:dyDescent="0.25">
      <c r="A64" s="60" t="s">
        <v>114</v>
      </c>
      <c r="B64" s="61" t="s">
        <v>115</v>
      </c>
      <c r="C64" s="62">
        <v>0</v>
      </c>
      <c r="D64" s="65">
        <v>107</v>
      </c>
      <c r="E64" s="64"/>
      <c r="F64" s="89">
        <v>3</v>
      </c>
      <c r="G64" s="90"/>
    </row>
    <row r="65" spans="1:7" s="2" customFormat="1" ht="15" customHeight="1" x14ac:dyDescent="0.25">
      <c r="A65" s="60" t="s">
        <v>94</v>
      </c>
      <c r="B65" s="61" t="s">
        <v>95</v>
      </c>
      <c r="C65" s="62">
        <v>0</v>
      </c>
      <c r="D65" s="65">
        <v>6</v>
      </c>
      <c r="E65" s="64"/>
      <c r="F65" s="89">
        <v>3</v>
      </c>
      <c r="G65" s="90"/>
    </row>
    <row r="66" spans="1:7" ht="15" customHeight="1" x14ac:dyDescent="0.2">
      <c r="A66" s="91"/>
      <c r="B66" s="91" t="s">
        <v>305</v>
      </c>
      <c r="C66" s="97">
        <v>343</v>
      </c>
      <c r="D66" s="92">
        <v>62654</v>
      </c>
      <c r="E66" s="93">
        <v>0</v>
      </c>
      <c r="F66" s="94"/>
      <c r="G66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6"/>
  <sheetViews>
    <sheetView view="pageBreakPreview" zoomScale="110" zoomScaleNormal="16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319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150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320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321</v>
      </c>
      <c r="B8" s="274"/>
      <c r="C8" s="274"/>
      <c r="F8" s="85" t="s">
        <v>322</v>
      </c>
    </row>
    <row r="9" spans="1:7" s="20" customFormat="1" ht="48.95" customHeight="1" x14ac:dyDescent="0.2">
      <c r="A9" s="285"/>
      <c r="B9" s="285"/>
      <c r="C9" s="285"/>
      <c r="F9" s="86" t="s">
        <v>309</v>
      </c>
    </row>
    <row r="10" spans="1:7" ht="15" customHeight="1" x14ac:dyDescent="0.25"/>
    <row r="11" spans="1:7" s="20" customFormat="1" ht="0.95" customHeight="1" x14ac:dyDescent="0.2"/>
    <row r="12" spans="1:7" s="58" customFormat="1" ht="36.950000000000003" customHeight="1" x14ac:dyDescent="0.2">
      <c r="A12" s="19" t="s">
        <v>4</v>
      </c>
      <c r="B12" s="19" t="s">
        <v>5</v>
      </c>
      <c r="C12" s="7" t="s">
        <v>323</v>
      </c>
      <c r="D12" s="7" t="s">
        <v>324</v>
      </c>
      <c r="E12" s="7" t="s">
        <v>325</v>
      </c>
      <c r="F12" s="87" t="s">
        <v>304</v>
      </c>
      <c r="G12" s="88"/>
    </row>
    <row r="13" spans="1:7" s="2" customFormat="1" ht="15" customHeight="1" x14ac:dyDescent="0.25">
      <c r="A13" s="60" t="s">
        <v>122</v>
      </c>
      <c r="B13" s="61" t="s">
        <v>123</v>
      </c>
      <c r="C13" s="68">
        <v>8360</v>
      </c>
      <c r="D13" s="65">
        <v>235</v>
      </c>
      <c r="E13" s="70">
        <v>35.574469999999998</v>
      </c>
      <c r="F13" s="89">
        <v>3</v>
      </c>
      <c r="G13" s="90"/>
    </row>
    <row r="14" spans="1:7" s="2" customFormat="1" ht="15" customHeight="1" x14ac:dyDescent="0.25">
      <c r="A14" s="60" t="s">
        <v>12</v>
      </c>
      <c r="B14" s="61" t="s">
        <v>13</v>
      </c>
      <c r="C14" s="62">
        <v>0</v>
      </c>
      <c r="D14" s="62">
        <v>0</v>
      </c>
      <c r="E14" s="64"/>
      <c r="F14" s="89">
        <v>0</v>
      </c>
      <c r="G14" s="90"/>
    </row>
    <row r="15" spans="1:7" s="2" customFormat="1" ht="15" customHeight="1" x14ac:dyDescent="0.25">
      <c r="A15" s="60" t="s">
        <v>142</v>
      </c>
      <c r="B15" s="61" t="s">
        <v>143</v>
      </c>
      <c r="C15" s="65">
        <v>277</v>
      </c>
      <c r="D15" s="65">
        <v>5</v>
      </c>
      <c r="E15" s="72">
        <v>55.4</v>
      </c>
      <c r="F15" s="89">
        <v>3</v>
      </c>
      <c r="G15" s="90"/>
    </row>
    <row r="16" spans="1:7" s="2" customFormat="1" ht="15" customHeight="1" x14ac:dyDescent="0.25">
      <c r="A16" s="60" t="s">
        <v>20</v>
      </c>
      <c r="B16" s="61" t="s">
        <v>21</v>
      </c>
      <c r="C16" s="68">
        <v>1427</v>
      </c>
      <c r="D16" s="65">
        <v>49</v>
      </c>
      <c r="E16" s="70">
        <v>29.122450000000001</v>
      </c>
      <c r="F16" s="89">
        <v>3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2">
        <v>0</v>
      </c>
      <c r="E17" s="64"/>
      <c r="F17" s="89">
        <v>0</v>
      </c>
      <c r="G17" s="90"/>
    </row>
    <row r="18" spans="1:7" s="2" customFormat="1" ht="15" customHeight="1" x14ac:dyDescent="0.25">
      <c r="A18" s="60" t="s">
        <v>24</v>
      </c>
      <c r="B18" s="61" t="s">
        <v>25</v>
      </c>
      <c r="C18" s="65">
        <v>999</v>
      </c>
      <c r="D18" s="65">
        <v>32</v>
      </c>
      <c r="E18" s="70">
        <v>31.21875</v>
      </c>
      <c r="F18" s="89">
        <v>3</v>
      </c>
      <c r="G18" s="90"/>
    </row>
    <row r="19" spans="1:7" s="2" customFormat="1" ht="15" customHeight="1" x14ac:dyDescent="0.25">
      <c r="A19" s="60" t="s">
        <v>26</v>
      </c>
      <c r="B19" s="61" t="s">
        <v>27</v>
      </c>
      <c r="C19" s="65">
        <v>229</v>
      </c>
      <c r="D19" s="65">
        <v>8</v>
      </c>
      <c r="E19" s="74">
        <v>28.625</v>
      </c>
      <c r="F19" s="89">
        <v>3</v>
      </c>
      <c r="G19" s="90"/>
    </row>
    <row r="20" spans="1:7" s="2" customFormat="1" ht="15" customHeight="1" x14ac:dyDescent="0.25">
      <c r="A20" s="60" t="s">
        <v>112</v>
      </c>
      <c r="B20" s="61" t="s">
        <v>113</v>
      </c>
      <c r="C20" s="65">
        <v>736</v>
      </c>
      <c r="D20" s="65">
        <v>101</v>
      </c>
      <c r="E20" s="70">
        <v>7.2871300000000003</v>
      </c>
      <c r="F20" s="89">
        <v>0</v>
      </c>
      <c r="G20" s="90"/>
    </row>
    <row r="21" spans="1:7" s="2" customFormat="1" ht="15" customHeight="1" x14ac:dyDescent="0.25">
      <c r="A21" s="60" t="s">
        <v>28</v>
      </c>
      <c r="B21" s="61" t="s">
        <v>29</v>
      </c>
      <c r="C21" s="68">
        <v>1442</v>
      </c>
      <c r="D21" s="65">
        <v>17</v>
      </c>
      <c r="E21" s="70">
        <v>84.823530000000005</v>
      </c>
      <c r="F21" s="89">
        <v>3</v>
      </c>
      <c r="G21" s="90"/>
    </row>
    <row r="22" spans="1:7" s="2" customFormat="1" ht="15" customHeight="1" x14ac:dyDescent="0.25">
      <c r="A22" s="60" t="s">
        <v>128</v>
      </c>
      <c r="B22" s="61" t="s">
        <v>129</v>
      </c>
      <c r="C22" s="65">
        <v>568</v>
      </c>
      <c r="D22" s="65">
        <v>13</v>
      </c>
      <c r="E22" s="70">
        <v>43.692309999999999</v>
      </c>
      <c r="F22" s="89">
        <v>3</v>
      </c>
      <c r="G22" s="90"/>
    </row>
    <row r="23" spans="1:7" s="2" customFormat="1" ht="15" customHeight="1" x14ac:dyDescent="0.25">
      <c r="A23" s="60" t="s">
        <v>30</v>
      </c>
      <c r="B23" s="61" t="s">
        <v>31</v>
      </c>
      <c r="C23" s="65">
        <v>133</v>
      </c>
      <c r="D23" s="65">
        <v>4</v>
      </c>
      <c r="E23" s="96">
        <v>33.25</v>
      </c>
      <c r="F23" s="89">
        <v>3</v>
      </c>
      <c r="G23" s="90"/>
    </row>
    <row r="24" spans="1:7" s="2" customFormat="1" ht="15" customHeight="1" x14ac:dyDescent="0.25">
      <c r="A24" s="60" t="s">
        <v>32</v>
      </c>
      <c r="B24" s="61" t="s">
        <v>33</v>
      </c>
      <c r="C24" s="65">
        <v>100</v>
      </c>
      <c r="D24" s="65">
        <v>4</v>
      </c>
      <c r="E24" s="65">
        <v>25</v>
      </c>
      <c r="F24" s="89">
        <v>3</v>
      </c>
      <c r="G24" s="90"/>
    </row>
    <row r="25" spans="1:7" s="2" customFormat="1" ht="15" customHeight="1" x14ac:dyDescent="0.25">
      <c r="A25" s="60" t="s">
        <v>34</v>
      </c>
      <c r="B25" s="61" t="s">
        <v>35</v>
      </c>
      <c r="C25" s="65">
        <v>95</v>
      </c>
      <c r="D25" s="65">
        <v>3</v>
      </c>
      <c r="E25" s="70">
        <v>31.66667</v>
      </c>
      <c r="F25" s="89">
        <v>3</v>
      </c>
      <c r="G25" s="90"/>
    </row>
    <row r="26" spans="1:7" s="2" customFormat="1" ht="15" customHeight="1" x14ac:dyDescent="0.25">
      <c r="A26" s="60" t="s">
        <v>130</v>
      </c>
      <c r="B26" s="61" t="s">
        <v>131</v>
      </c>
      <c r="C26" s="65">
        <v>228</v>
      </c>
      <c r="D26" s="65">
        <v>9</v>
      </c>
      <c r="E26" s="70">
        <v>25.33333</v>
      </c>
      <c r="F26" s="89">
        <v>3</v>
      </c>
      <c r="G26" s="90"/>
    </row>
    <row r="27" spans="1:7" s="2" customFormat="1" ht="15" customHeight="1" x14ac:dyDescent="0.25">
      <c r="A27" s="60" t="s">
        <v>36</v>
      </c>
      <c r="B27" s="61" t="s">
        <v>37</v>
      </c>
      <c r="C27" s="65">
        <v>310</v>
      </c>
      <c r="D27" s="65">
        <v>10</v>
      </c>
      <c r="E27" s="65">
        <v>31</v>
      </c>
      <c r="F27" s="89">
        <v>3</v>
      </c>
      <c r="G27" s="90"/>
    </row>
    <row r="28" spans="1:7" s="2" customFormat="1" ht="15" customHeight="1" x14ac:dyDescent="0.25">
      <c r="A28" s="60" t="s">
        <v>38</v>
      </c>
      <c r="B28" s="61" t="s">
        <v>39</v>
      </c>
      <c r="C28" s="65">
        <v>157</v>
      </c>
      <c r="D28" s="65">
        <v>2</v>
      </c>
      <c r="E28" s="72">
        <v>78.5</v>
      </c>
      <c r="F28" s="89">
        <v>3</v>
      </c>
      <c r="G28" s="90"/>
    </row>
    <row r="29" spans="1:7" s="2" customFormat="1" ht="15" customHeight="1" x14ac:dyDescent="0.25">
      <c r="A29" s="60" t="s">
        <v>40</v>
      </c>
      <c r="B29" s="61" t="s">
        <v>41</v>
      </c>
      <c r="C29" s="65">
        <v>233</v>
      </c>
      <c r="D29" s="65">
        <v>11</v>
      </c>
      <c r="E29" s="70">
        <v>21.181819999999998</v>
      </c>
      <c r="F29" s="89">
        <v>3</v>
      </c>
      <c r="G29" s="90"/>
    </row>
    <row r="30" spans="1:7" s="2" customFormat="1" ht="15" customHeight="1" x14ac:dyDescent="0.25">
      <c r="A30" s="60" t="s">
        <v>146</v>
      </c>
      <c r="B30" s="61" t="s">
        <v>147</v>
      </c>
      <c r="C30" s="65">
        <v>633</v>
      </c>
      <c r="D30" s="65">
        <v>20</v>
      </c>
      <c r="E30" s="96">
        <v>31.65</v>
      </c>
      <c r="F30" s="89">
        <v>3</v>
      </c>
      <c r="G30" s="90"/>
    </row>
    <row r="31" spans="1:7" s="2" customFormat="1" ht="15" customHeight="1" x14ac:dyDescent="0.25">
      <c r="A31" s="60" t="s">
        <v>42</v>
      </c>
      <c r="B31" s="61" t="s">
        <v>43</v>
      </c>
      <c r="C31" s="65">
        <v>294</v>
      </c>
      <c r="D31" s="65">
        <v>22</v>
      </c>
      <c r="E31" s="70">
        <v>13.36364</v>
      </c>
      <c r="F31" s="89">
        <v>3</v>
      </c>
      <c r="G31" s="90"/>
    </row>
    <row r="32" spans="1:7" s="2" customFormat="1" ht="15" customHeight="1" x14ac:dyDescent="0.25">
      <c r="A32" s="60" t="s">
        <v>44</v>
      </c>
      <c r="B32" s="61" t="s">
        <v>45</v>
      </c>
      <c r="C32" s="65">
        <v>2</v>
      </c>
      <c r="D32" s="65">
        <v>1</v>
      </c>
      <c r="E32" s="65">
        <v>2</v>
      </c>
      <c r="F32" s="89">
        <v>0</v>
      </c>
      <c r="G32" s="90"/>
    </row>
    <row r="33" spans="1:7" s="2" customFormat="1" ht="15" customHeight="1" x14ac:dyDescent="0.25">
      <c r="A33" s="60" t="s">
        <v>46</v>
      </c>
      <c r="B33" s="61" t="s">
        <v>47</v>
      </c>
      <c r="C33" s="65">
        <v>251</v>
      </c>
      <c r="D33" s="65">
        <v>35</v>
      </c>
      <c r="E33" s="70">
        <v>7.17143</v>
      </c>
      <c r="F33" s="89">
        <v>0</v>
      </c>
      <c r="G33" s="90"/>
    </row>
    <row r="34" spans="1:7" s="2" customFormat="1" ht="15" customHeight="1" x14ac:dyDescent="0.25">
      <c r="A34" s="60" t="s">
        <v>48</v>
      </c>
      <c r="B34" s="61" t="s">
        <v>49</v>
      </c>
      <c r="C34" s="65">
        <v>93</v>
      </c>
      <c r="D34" s="65">
        <v>14</v>
      </c>
      <c r="E34" s="70">
        <v>6.6428599999999998</v>
      </c>
      <c r="F34" s="89">
        <v>0</v>
      </c>
      <c r="G34" s="90"/>
    </row>
    <row r="35" spans="1:7" s="2" customFormat="1" ht="15" customHeight="1" x14ac:dyDescent="0.25">
      <c r="A35" s="60" t="s">
        <v>50</v>
      </c>
      <c r="B35" s="61" t="s">
        <v>51</v>
      </c>
      <c r="C35" s="65">
        <v>725</v>
      </c>
      <c r="D35" s="65">
        <v>16</v>
      </c>
      <c r="E35" s="71">
        <v>45.3125</v>
      </c>
      <c r="F35" s="89">
        <v>3</v>
      </c>
      <c r="G35" s="90"/>
    </row>
    <row r="36" spans="1:7" s="2" customFormat="1" ht="15" customHeight="1" x14ac:dyDescent="0.25">
      <c r="A36" s="60" t="s">
        <v>52</v>
      </c>
      <c r="B36" s="61" t="s">
        <v>53</v>
      </c>
      <c r="C36" s="65">
        <v>458</v>
      </c>
      <c r="D36" s="65">
        <v>4</v>
      </c>
      <c r="E36" s="72">
        <v>114.5</v>
      </c>
      <c r="F36" s="89">
        <v>3</v>
      </c>
      <c r="G36" s="90"/>
    </row>
    <row r="37" spans="1:7" s="2" customFormat="1" ht="15" customHeight="1" x14ac:dyDescent="0.25">
      <c r="A37" s="60" t="s">
        <v>54</v>
      </c>
      <c r="B37" s="61" t="s">
        <v>55</v>
      </c>
      <c r="C37" s="65">
        <v>208</v>
      </c>
      <c r="D37" s="65">
        <v>14</v>
      </c>
      <c r="E37" s="70">
        <v>14.857139999999999</v>
      </c>
      <c r="F37" s="89">
        <v>3</v>
      </c>
      <c r="G37" s="90"/>
    </row>
    <row r="38" spans="1:7" s="2" customFormat="1" ht="15" customHeight="1" x14ac:dyDescent="0.25">
      <c r="A38" s="60" t="s">
        <v>56</v>
      </c>
      <c r="B38" s="61" t="s">
        <v>57</v>
      </c>
      <c r="C38" s="65">
        <v>241</v>
      </c>
      <c r="D38" s="65">
        <v>10</v>
      </c>
      <c r="E38" s="72">
        <v>24.1</v>
      </c>
      <c r="F38" s="89">
        <v>3</v>
      </c>
      <c r="G38" s="90"/>
    </row>
    <row r="39" spans="1:7" s="2" customFormat="1" ht="15" customHeight="1" x14ac:dyDescent="0.25">
      <c r="A39" s="60" t="s">
        <v>58</v>
      </c>
      <c r="B39" s="61" t="s">
        <v>59</v>
      </c>
      <c r="C39" s="65">
        <v>279</v>
      </c>
      <c r="D39" s="65">
        <v>12</v>
      </c>
      <c r="E39" s="96">
        <v>23.25</v>
      </c>
      <c r="F39" s="89">
        <v>3</v>
      </c>
      <c r="G39" s="90"/>
    </row>
    <row r="40" spans="1:7" s="2" customFormat="1" ht="15" customHeight="1" x14ac:dyDescent="0.25">
      <c r="A40" s="60" t="s">
        <v>60</v>
      </c>
      <c r="B40" s="61" t="s">
        <v>61</v>
      </c>
      <c r="C40" s="65">
        <v>30</v>
      </c>
      <c r="D40" s="65">
        <v>3</v>
      </c>
      <c r="E40" s="65">
        <v>10</v>
      </c>
      <c r="F40" s="89">
        <v>0</v>
      </c>
      <c r="G40" s="90"/>
    </row>
    <row r="41" spans="1:7" s="2" customFormat="1" ht="15" customHeight="1" x14ac:dyDescent="0.25">
      <c r="A41" s="60" t="s">
        <v>132</v>
      </c>
      <c r="B41" s="61" t="s">
        <v>133</v>
      </c>
      <c r="C41" s="65">
        <v>660</v>
      </c>
      <c r="D41" s="65">
        <v>33</v>
      </c>
      <c r="E41" s="65">
        <v>20</v>
      </c>
      <c r="F41" s="89">
        <v>3</v>
      </c>
      <c r="G41" s="90"/>
    </row>
    <row r="42" spans="1:7" s="2" customFormat="1" ht="15" customHeight="1" x14ac:dyDescent="0.25">
      <c r="A42" s="60" t="s">
        <v>134</v>
      </c>
      <c r="B42" s="61" t="s">
        <v>135</v>
      </c>
      <c r="C42" s="65">
        <v>605</v>
      </c>
      <c r="D42" s="65">
        <v>14</v>
      </c>
      <c r="E42" s="70">
        <v>43.214289999999998</v>
      </c>
      <c r="F42" s="89">
        <v>3</v>
      </c>
      <c r="G42" s="90"/>
    </row>
    <row r="43" spans="1:7" s="2" customFormat="1" ht="15" customHeight="1" x14ac:dyDescent="0.25">
      <c r="A43" s="60" t="s">
        <v>62</v>
      </c>
      <c r="B43" s="61" t="s">
        <v>63</v>
      </c>
      <c r="C43" s="65">
        <v>397</v>
      </c>
      <c r="D43" s="65">
        <v>23</v>
      </c>
      <c r="E43" s="70">
        <v>17.260870000000001</v>
      </c>
      <c r="F43" s="89">
        <v>3</v>
      </c>
      <c r="G43" s="90"/>
    </row>
    <row r="44" spans="1:7" s="2" customFormat="1" ht="15" customHeight="1" x14ac:dyDescent="0.25">
      <c r="A44" s="60" t="s">
        <v>64</v>
      </c>
      <c r="B44" s="61" t="s">
        <v>65</v>
      </c>
      <c r="C44" s="65">
        <v>112</v>
      </c>
      <c r="D44" s="65">
        <v>1</v>
      </c>
      <c r="E44" s="65">
        <v>112</v>
      </c>
      <c r="F44" s="89">
        <v>3</v>
      </c>
      <c r="G44" s="90"/>
    </row>
    <row r="45" spans="1:7" s="2" customFormat="1" ht="15" customHeight="1" x14ac:dyDescent="0.25">
      <c r="A45" s="60" t="s">
        <v>66</v>
      </c>
      <c r="B45" s="61" t="s">
        <v>67</v>
      </c>
      <c r="C45" s="65">
        <v>200</v>
      </c>
      <c r="D45" s="65">
        <v>2</v>
      </c>
      <c r="E45" s="65">
        <v>100</v>
      </c>
      <c r="F45" s="89">
        <v>3</v>
      </c>
      <c r="G45" s="90"/>
    </row>
    <row r="46" spans="1:7" s="2" customFormat="1" ht="15" customHeight="1" x14ac:dyDescent="0.25">
      <c r="A46" s="60" t="s">
        <v>68</v>
      </c>
      <c r="B46" s="61" t="s">
        <v>69</v>
      </c>
      <c r="C46" s="65">
        <v>70</v>
      </c>
      <c r="D46" s="65">
        <v>4</v>
      </c>
      <c r="E46" s="72">
        <v>17.5</v>
      </c>
      <c r="F46" s="89">
        <v>3</v>
      </c>
      <c r="G46" s="90"/>
    </row>
    <row r="47" spans="1:7" s="2" customFormat="1" ht="15" customHeight="1" x14ac:dyDescent="0.25">
      <c r="A47" s="60" t="s">
        <v>138</v>
      </c>
      <c r="B47" s="61" t="s">
        <v>139</v>
      </c>
      <c r="C47" s="65">
        <v>10</v>
      </c>
      <c r="D47" s="65">
        <v>2</v>
      </c>
      <c r="E47" s="65">
        <v>5</v>
      </c>
      <c r="F47" s="89">
        <v>0</v>
      </c>
      <c r="G47" s="90"/>
    </row>
    <row r="48" spans="1:7" s="2" customFormat="1" ht="15" customHeight="1" x14ac:dyDescent="0.25">
      <c r="A48" s="60" t="s">
        <v>70</v>
      </c>
      <c r="B48" s="61" t="s">
        <v>71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74</v>
      </c>
      <c r="B49" s="61" t="s">
        <v>75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78</v>
      </c>
      <c r="B50" s="61" t="s">
        <v>79</v>
      </c>
      <c r="C50" s="62">
        <v>0</v>
      </c>
      <c r="D50" s="62">
        <v>0</v>
      </c>
      <c r="E50" s="64"/>
      <c r="F50" s="89">
        <v>0</v>
      </c>
      <c r="G50" s="90"/>
    </row>
    <row r="51" spans="1:7" s="2" customFormat="1" ht="15" customHeight="1" x14ac:dyDescent="0.25">
      <c r="A51" s="60" t="s">
        <v>80</v>
      </c>
      <c r="B51" s="61" t="s">
        <v>81</v>
      </c>
      <c r="C51" s="62">
        <v>0</v>
      </c>
      <c r="D51" s="62">
        <v>0</v>
      </c>
      <c r="E51" s="64"/>
      <c r="F51" s="89">
        <v>0</v>
      </c>
      <c r="G51" s="90"/>
    </row>
    <row r="52" spans="1:7" s="2" customFormat="1" ht="15" customHeight="1" x14ac:dyDescent="0.25">
      <c r="A52" s="60" t="s">
        <v>84</v>
      </c>
      <c r="B52" s="61" t="s">
        <v>85</v>
      </c>
      <c r="C52" s="62">
        <v>0</v>
      </c>
      <c r="D52" s="62">
        <v>0</v>
      </c>
      <c r="E52" s="64"/>
      <c r="F52" s="89">
        <v>0</v>
      </c>
      <c r="G52" s="90"/>
    </row>
    <row r="53" spans="1:7" s="2" customFormat="1" ht="15" customHeight="1" x14ac:dyDescent="0.25">
      <c r="A53" s="60" t="s">
        <v>86</v>
      </c>
      <c r="B53" s="61" t="s">
        <v>87</v>
      </c>
      <c r="C53" s="62">
        <v>0</v>
      </c>
      <c r="D53" s="62">
        <v>0</v>
      </c>
      <c r="E53" s="64"/>
      <c r="F53" s="89">
        <v>0</v>
      </c>
      <c r="G53" s="90"/>
    </row>
    <row r="54" spans="1:7" s="2" customFormat="1" ht="15" customHeight="1" x14ac:dyDescent="0.25">
      <c r="A54" s="60" t="s">
        <v>88</v>
      </c>
      <c r="B54" s="61" t="s">
        <v>89</v>
      </c>
      <c r="C54" s="62">
        <v>0</v>
      </c>
      <c r="D54" s="62">
        <v>0</v>
      </c>
      <c r="E54" s="64"/>
      <c r="F54" s="89">
        <v>0</v>
      </c>
      <c r="G54" s="90"/>
    </row>
    <row r="55" spans="1:7" s="2" customFormat="1" ht="15" customHeight="1" x14ac:dyDescent="0.25">
      <c r="A55" s="60" t="s">
        <v>90</v>
      </c>
      <c r="B55" s="61" t="s">
        <v>91</v>
      </c>
      <c r="C55" s="62">
        <v>0</v>
      </c>
      <c r="D55" s="62">
        <v>0</v>
      </c>
      <c r="E55" s="64"/>
      <c r="F55" s="89">
        <v>0</v>
      </c>
      <c r="G55" s="90"/>
    </row>
    <row r="56" spans="1:7" s="2" customFormat="1" ht="15" customHeight="1" x14ac:dyDescent="0.25">
      <c r="A56" s="60" t="s">
        <v>92</v>
      </c>
      <c r="B56" s="61" t="s">
        <v>93</v>
      </c>
      <c r="C56" s="62">
        <v>0</v>
      </c>
      <c r="D56" s="62">
        <v>0</v>
      </c>
      <c r="E56" s="64"/>
      <c r="F56" s="89">
        <v>0</v>
      </c>
      <c r="G56" s="90"/>
    </row>
    <row r="57" spans="1:7" s="2" customFormat="1" ht="15" customHeight="1" x14ac:dyDescent="0.25">
      <c r="A57" s="60" t="s">
        <v>96</v>
      </c>
      <c r="B57" s="61" t="s">
        <v>97</v>
      </c>
      <c r="C57" s="62">
        <v>0</v>
      </c>
      <c r="D57" s="62">
        <v>0</v>
      </c>
      <c r="E57" s="64"/>
      <c r="F57" s="89">
        <v>0</v>
      </c>
      <c r="G57" s="90"/>
    </row>
    <row r="58" spans="1:7" s="2" customFormat="1" ht="15" customHeight="1" x14ac:dyDescent="0.25">
      <c r="A58" s="60" t="s">
        <v>98</v>
      </c>
      <c r="B58" s="61" t="s">
        <v>99</v>
      </c>
      <c r="C58" s="62">
        <v>0</v>
      </c>
      <c r="D58" s="62">
        <v>0</v>
      </c>
      <c r="E58" s="64"/>
      <c r="F58" s="89">
        <v>0</v>
      </c>
      <c r="G58" s="90"/>
    </row>
    <row r="59" spans="1:7" s="2" customFormat="1" ht="15" customHeight="1" x14ac:dyDescent="0.25">
      <c r="A59" s="60" t="s">
        <v>100</v>
      </c>
      <c r="B59" s="61" t="s">
        <v>101</v>
      </c>
      <c r="C59" s="62">
        <v>0</v>
      </c>
      <c r="D59" s="62">
        <v>0</v>
      </c>
      <c r="E59" s="64"/>
      <c r="F59" s="89">
        <v>0</v>
      </c>
      <c r="G59" s="90"/>
    </row>
    <row r="60" spans="1:7" s="2" customFormat="1" ht="15" customHeight="1" x14ac:dyDescent="0.25">
      <c r="A60" s="60" t="s">
        <v>102</v>
      </c>
      <c r="B60" s="61" t="s">
        <v>103</v>
      </c>
      <c r="C60" s="62">
        <v>0</v>
      </c>
      <c r="D60" s="62">
        <v>0</v>
      </c>
      <c r="E60" s="64"/>
      <c r="F60" s="89">
        <v>0</v>
      </c>
      <c r="G60" s="90"/>
    </row>
    <row r="61" spans="1:7" s="2" customFormat="1" ht="15" customHeight="1" x14ac:dyDescent="0.25">
      <c r="A61" s="60" t="s">
        <v>104</v>
      </c>
      <c r="B61" s="61" t="s">
        <v>105</v>
      </c>
      <c r="C61" s="62">
        <v>0</v>
      </c>
      <c r="D61" s="62">
        <v>0</v>
      </c>
      <c r="E61" s="64"/>
      <c r="F61" s="89">
        <v>0</v>
      </c>
      <c r="G61" s="90"/>
    </row>
    <row r="62" spans="1:7" s="2" customFormat="1" ht="15" customHeight="1" x14ac:dyDescent="0.25">
      <c r="A62" s="60" t="s">
        <v>106</v>
      </c>
      <c r="B62" s="61" t="s">
        <v>107</v>
      </c>
      <c r="C62" s="62">
        <v>0</v>
      </c>
      <c r="D62" s="62">
        <v>0</v>
      </c>
      <c r="E62" s="64"/>
      <c r="F62" s="89">
        <v>0</v>
      </c>
      <c r="G62" s="90"/>
    </row>
    <row r="63" spans="1:7" s="2" customFormat="1" ht="15" customHeight="1" x14ac:dyDescent="0.25">
      <c r="A63" s="60" t="s">
        <v>110</v>
      </c>
      <c r="B63" s="61" t="s">
        <v>111</v>
      </c>
      <c r="C63" s="62">
        <v>0</v>
      </c>
      <c r="D63" s="62">
        <v>0</v>
      </c>
      <c r="E63" s="64"/>
      <c r="F63" s="89">
        <v>0</v>
      </c>
      <c r="G63" s="90"/>
    </row>
    <row r="64" spans="1:7" s="2" customFormat="1" ht="15" customHeight="1" x14ac:dyDescent="0.25">
      <c r="A64" s="60" t="s">
        <v>114</v>
      </c>
      <c r="B64" s="61" t="s">
        <v>115</v>
      </c>
      <c r="C64" s="62">
        <v>0</v>
      </c>
      <c r="D64" s="62">
        <v>0</v>
      </c>
      <c r="E64" s="64"/>
      <c r="F64" s="89">
        <v>0</v>
      </c>
      <c r="G64" s="90"/>
    </row>
    <row r="65" spans="1:7" s="2" customFormat="1" ht="15" customHeight="1" x14ac:dyDescent="0.25">
      <c r="A65" s="60" t="s">
        <v>94</v>
      </c>
      <c r="B65" s="61" t="s">
        <v>95</v>
      </c>
      <c r="C65" s="62">
        <v>0</v>
      </c>
      <c r="D65" s="62">
        <v>0</v>
      </c>
      <c r="E65" s="64"/>
      <c r="F65" s="89">
        <v>0</v>
      </c>
      <c r="G65" s="90"/>
    </row>
    <row r="66" spans="1:7" ht="15" customHeight="1" x14ac:dyDescent="0.2">
      <c r="A66" s="91"/>
      <c r="B66" s="91" t="s">
        <v>305</v>
      </c>
      <c r="C66" s="92">
        <v>20562</v>
      </c>
      <c r="D66" s="97">
        <v>733</v>
      </c>
      <c r="E66" s="93">
        <v>0</v>
      </c>
      <c r="F66" s="94"/>
      <c r="G66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6"/>
  <sheetViews>
    <sheetView view="pageBreakPreview" topLeftCell="A7" zoomScale="110" zoomScaleNormal="100" zoomScaleSheetLayoutView="110" workbookViewId="0">
      <selection activeCell="J8" sqref="J7:J8"/>
    </sheetView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326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150</v>
      </c>
      <c r="B3" s="286"/>
      <c r="C3" s="286"/>
      <c r="D3" s="272" t="s">
        <v>327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328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329</v>
      </c>
      <c r="B8" s="274"/>
      <c r="C8" s="274"/>
      <c r="F8" s="85" t="s">
        <v>322</v>
      </c>
    </row>
    <row r="9" spans="1:7" s="20" customFormat="1" ht="48.95" customHeight="1" x14ac:dyDescent="0.2">
      <c r="A9" s="285"/>
      <c r="B9" s="285"/>
      <c r="C9" s="285"/>
      <c r="F9" s="86" t="s">
        <v>309</v>
      </c>
    </row>
    <row r="10" spans="1:7" ht="15" customHeight="1" x14ac:dyDescent="0.25"/>
    <row r="11" spans="1:7" s="20" customFormat="1" ht="0.95" customHeight="1" x14ac:dyDescent="0.2"/>
    <row r="12" spans="1:7" s="58" customFormat="1" ht="36.950000000000003" customHeight="1" x14ac:dyDescent="0.2">
      <c r="A12" s="19" t="s">
        <v>4</v>
      </c>
      <c r="B12" s="19" t="s">
        <v>5</v>
      </c>
      <c r="C12" s="7" t="s">
        <v>330</v>
      </c>
      <c r="D12" s="7" t="s">
        <v>331</v>
      </c>
      <c r="E12" s="7" t="s">
        <v>332</v>
      </c>
      <c r="F12" s="87" t="s">
        <v>304</v>
      </c>
      <c r="G12" s="88"/>
    </row>
    <row r="13" spans="1:7" s="2" customFormat="1" ht="15" customHeight="1" x14ac:dyDescent="0.25">
      <c r="A13" s="60" t="s">
        <v>122</v>
      </c>
      <c r="B13" s="61" t="s">
        <v>123</v>
      </c>
      <c r="C13" s="68">
        <v>16884</v>
      </c>
      <c r="D13" s="68">
        <v>6517</v>
      </c>
      <c r="E13" s="70">
        <v>2.59076</v>
      </c>
      <c r="F13" s="89">
        <v>3</v>
      </c>
      <c r="G13" s="90"/>
    </row>
    <row r="14" spans="1:7" s="2" customFormat="1" ht="15" customHeight="1" x14ac:dyDescent="0.25">
      <c r="A14" s="60" t="s">
        <v>12</v>
      </c>
      <c r="B14" s="61" t="s">
        <v>13</v>
      </c>
      <c r="C14" s="65">
        <v>70</v>
      </c>
      <c r="D14" s="65">
        <v>34</v>
      </c>
      <c r="E14" s="70">
        <v>2.0588199999999999</v>
      </c>
      <c r="F14" s="89">
        <v>3</v>
      </c>
      <c r="G14" s="90"/>
    </row>
    <row r="15" spans="1:7" s="2" customFormat="1" ht="15" customHeight="1" x14ac:dyDescent="0.25">
      <c r="A15" s="60" t="s">
        <v>142</v>
      </c>
      <c r="B15" s="61" t="s">
        <v>143</v>
      </c>
      <c r="C15" s="68">
        <v>2292</v>
      </c>
      <c r="D15" s="65">
        <v>461</v>
      </c>
      <c r="E15" s="71">
        <v>4.9718</v>
      </c>
      <c r="F15" s="89">
        <v>0</v>
      </c>
      <c r="G15" s="90"/>
    </row>
    <row r="16" spans="1:7" s="2" customFormat="1" ht="15" customHeight="1" x14ac:dyDescent="0.25">
      <c r="A16" s="60" t="s">
        <v>20</v>
      </c>
      <c r="B16" s="61" t="s">
        <v>21</v>
      </c>
      <c r="C16" s="68">
        <v>3118</v>
      </c>
      <c r="D16" s="65">
        <v>878</v>
      </c>
      <c r="E16" s="70">
        <v>3.55125</v>
      </c>
      <c r="F16" s="89">
        <v>0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5">
        <v>383</v>
      </c>
      <c r="D17" s="65">
        <v>68</v>
      </c>
      <c r="E17" s="70">
        <v>5.6323499999999997</v>
      </c>
      <c r="F17" s="89">
        <v>0</v>
      </c>
      <c r="G17" s="90"/>
    </row>
    <row r="18" spans="1:7" s="2" customFormat="1" ht="15" customHeight="1" x14ac:dyDescent="0.25">
      <c r="A18" s="60" t="s">
        <v>24</v>
      </c>
      <c r="B18" s="61" t="s">
        <v>25</v>
      </c>
      <c r="C18" s="68">
        <v>1445</v>
      </c>
      <c r="D18" s="65">
        <v>606</v>
      </c>
      <c r="E18" s="70">
        <v>2.38449</v>
      </c>
      <c r="F18" s="89">
        <v>3</v>
      </c>
      <c r="G18" s="90"/>
    </row>
    <row r="19" spans="1:7" s="2" customFormat="1" ht="15" customHeight="1" x14ac:dyDescent="0.25">
      <c r="A19" s="60" t="s">
        <v>26</v>
      </c>
      <c r="B19" s="61" t="s">
        <v>27</v>
      </c>
      <c r="C19" s="68">
        <v>1097</v>
      </c>
      <c r="D19" s="65">
        <v>335</v>
      </c>
      <c r="E19" s="70">
        <v>3.2746300000000002</v>
      </c>
      <c r="F19" s="89">
        <v>0</v>
      </c>
      <c r="G19" s="90"/>
    </row>
    <row r="20" spans="1:7" s="2" customFormat="1" ht="15" customHeight="1" x14ac:dyDescent="0.25">
      <c r="A20" s="60" t="s">
        <v>112</v>
      </c>
      <c r="B20" s="61" t="s">
        <v>113</v>
      </c>
      <c r="C20" s="68">
        <v>1869</v>
      </c>
      <c r="D20" s="65">
        <v>662</v>
      </c>
      <c r="E20" s="70">
        <v>2.8232599999999999</v>
      </c>
      <c r="F20" s="89">
        <v>3</v>
      </c>
      <c r="G20" s="90"/>
    </row>
    <row r="21" spans="1:7" s="2" customFormat="1" ht="15" customHeight="1" x14ac:dyDescent="0.25">
      <c r="A21" s="60" t="s">
        <v>28</v>
      </c>
      <c r="B21" s="61" t="s">
        <v>29</v>
      </c>
      <c r="C21" s="68">
        <v>1466</v>
      </c>
      <c r="D21" s="65">
        <v>629</v>
      </c>
      <c r="E21" s="70">
        <v>2.3306800000000001</v>
      </c>
      <c r="F21" s="89">
        <v>3</v>
      </c>
      <c r="G21" s="90"/>
    </row>
    <row r="22" spans="1:7" s="2" customFormat="1" ht="15" customHeight="1" x14ac:dyDescent="0.25">
      <c r="A22" s="60" t="s">
        <v>128</v>
      </c>
      <c r="B22" s="61" t="s">
        <v>129</v>
      </c>
      <c r="C22" s="68">
        <v>1449</v>
      </c>
      <c r="D22" s="65">
        <v>376</v>
      </c>
      <c r="E22" s="70">
        <v>3.85372</v>
      </c>
      <c r="F22" s="89">
        <v>0</v>
      </c>
      <c r="G22" s="90"/>
    </row>
    <row r="23" spans="1:7" s="2" customFormat="1" ht="15" customHeight="1" x14ac:dyDescent="0.25">
      <c r="A23" s="60" t="s">
        <v>30</v>
      </c>
      <c r="B23" s="61" t="s">
        <v>31</v>
      </c>
      <c r="C23" s="65">
        <v>492</v>
      </c>
      <c r="D23" s="65">
        <v>124</v>
      </c>
      <c r="E23" s="70">
        <v>3.96774</v>
      </c>
      <c r="F23" s="89">
        <v>0</v>
      </c>
      <c r="G23" s="90"/>
    </row>
    <row r="24" spans="1:7" s="2" customFormat="1" ht="15" customHeight="1" x14ac:dyDescent="0.25">
      <c r="A24" s="60" t="s">
        <v>32</v>
      </c>
      <c r="B24" s="61" t="s">
        <v>33</v>
      </c>
      <c r="C24" s="65">
        <v>263</v>
      </c>
      <c r="D24" s="65">
        <v>7</v>
      </c>
      <c r="E24" s="70">
        <v>37.571429999999999</v>
      </c>
      <c r="F24" s="89">
        <v>0</v>
      </c>
      <c r="G24" s="90"/>
    </row>
    <row r="25" spans="1:7" s="2" customFormat="1" ht="15" customHeight="1" x14ac:dyDescent="0.25">
      <c r="A25" s="60" t="s">
        <v>34</v>
      </c>
      <c r="B25" s="61" t="s">
        <v>35</v>
      </c>
      <c r="C25" s="65">
        <v>337</v>
      </c>
      <c r="D25" s="65">
        <v>152</v>
      </c>
      <c r="E25" s="70">
        <v>2.2171099999999999</v>
      </c>
      <c r="F25" s="89">
        <v>3</v>
      </c>
      <c r="G25" s="90"/>
    </row>
    <row r="26" spans="1:7" s="2" customFormat="1" ht="15" customHeight="1" x14ac:dyDescent="0.25">
      <c r="A26" s="60" t="s">
        <v>130</v>
      </c>
      <c r="B26" s="61" t="s">
        <v>131</v>
      </c>
      <c r="C26" s="65">
        <v>506</v>
      </c>
      <c r="D26" s="65">
        <v>256</v>
      </c>
      <c r="E26" s="70">
        <v>1.9765600000000001</v>
      </c>
      <c r="F26" s="89">
        <v>0</v>
      </c>
      <c r="G26" s="90"/>
    </row>
    <row r="27" spans="1:7" s="2" customFormat="1" ht="15" customHeight="1" x14ac:dyDescent="0.25">
      <c r="A27" s="60" t="s">
        <v>36</v>
      </c>
      <c r="B27" s="61" t="s">
        <v>37</v>
      </c>
      <c r="C27" s="68">
        <v>1491</v>
      </c>
      <c r="D27" s="65">
        <v>450</v>
      </c>
      <c r="E27" s="70">
        <v>3.3133300000000001</v>
      </c>
      <c r="F27" s="89">
        <v>0</v>
      </c>
      <c r="G27" s="90"/>
    </row>
    <row r="28" spans="1:7" s="2" customFormat="1" ht="15" customHeight="1" x14ac:dyDescent="0.25">
      <c r="A28" s="60" t="s">
        <v>38</v>
      </c>
      <c r="B28" s="61" t="s">
        <v>39</v>
      </c>
      <c r="C28" s="65">
        <v>433</v>
      </c>
      <c r="D28" s="65">
        <v>53</v>
      </c>
      <c r="E28" s="70">
        <v>8.16981</v>
      </c>
      <c r="F28" s="89">
        <v>0</v>
      </c>
      <c r="G28" s="90"/>
    </row>
    <row r="29" spans="1:7" s="2" customFormat="1" ht="15" customHeight="1" x14ac:dyDescent="0.25">
      <c r="A29" s="60" t="s">
        <v>40</v>
      </c>
      <c r="B29" s="61" t="s">
        <v>41</v>
      </c>
      <c r="C29" s="65">
        <v>706</v>
      </c>
      <c r="D29" s="65">
        <v>232</v>
      </c>
      <c r="E29" s="71">
        <v>3.0430999999999999</v>
      </c>
      <c r="F29" s="89">
        <v>0</v>
      </c>
      <c r="G29" s="90"/>
    </row>
    <row r="30" spans="1:7" s="2" customFormat="1" ht="15" customHeight="1" x14ac:dyDescent="0.25">
      <c r="A30" s="60" t="s">
        <v>146</v>
      </c>
      <c r="B30" s="61" t="s">
        <v>147</v>
      </c>
      <c r="C30" s="68">
        <v>2954</v>
      </c>
      <c r="D30" s="65">
        <v>623</v>
      </c>
      <c r="E30" s="70">
        <v>4.7415700000000003</v>
      </c>
      <c r="F30" s="89">
        <v>0</v>
      </c>
      <c r="G30" s="90"/>
    </row>
    <row r="31" spans="1:7" s="2" customFormat="1" ht="15" customHeight="1" x14ac:dyDescent="0.25">
      <c r="A31" s="60" t="s">
        <v>42</v>
      </c>
      <c r="B31" s="61" t="s">
        <v>43</v>
      </c>
      <c r="C31" s="68">
        <v>1260</v>
      </c>
      <c r="D31" s="65">
        <v>205</v>
      </c>
      <c r="E31" s="70">
        <v>6.1463400000000004</v>
      </c>
      <c r="F31" s="89">
        <v>0</v>
      </c>
      <c r="G31" s="90"/>
    </row>
    <row r="32" spans="1:7" s="2" customFormat="1" ht="15" customHeight="1" x14ac:dyDescent="0.25">
      <c r="A32" s="60" t="s">
        <v>44</v>
      </c>
      <c r="B32" s="61" t="s">
        <v>45</v>
      </c>
      <c r="C32" s="65">
        <v>561</v>
      </c>
      <c r="D32" s="65">
        <v>259</v>
      </c>
      <c r="E32" s="70">
        <v>2.1660200000000001</v>
      </c>
      <c r="F32" s="89">
        <v>3</v>
      </c>
      <c r="G32" s="90"/>
    </row>
    <row r="33" spans="1:7" s="2" customFormat="1" ht="15" customHeight="1" x14ac:dyDescent="0.25">
      <c r="A33" s="60" t="s">
        <v>46</v>
      </c>
      <c r="B33" s="61" t="s">
        <v>47</v>
      </c>
      <c r="C33" s="65">
        <v>674</v>
      </c>
      <c r="D33" s="65">
        <v>303</v>
      </c>
      <c r="E33" s="70">
        <v>2.2244199999999998</v>
      </c>
      <c r="F33" s="89">
        <v>3</v>
      </c>
      <c r="G33" s="90"/>
    </row>
    <row r="34" spans="1:7" s="2" customFormat="1" ht="15" customHeight="1" x14ac:dyDescent="0.25">
      <c r="A34" s="60" t="s">
        <v>48</v>
      </c>
      <c r="B34" s="61" t="s">
        <v>49</v>
      </c>
      <c r="C34" s="65">
        <v>228</v>
      </c>
      <c r="D34" s="65">
        <v>175</v>
      </c>
      <c r="E34" s="70">
        <v>1.3028599999999999</v>
      </c>
      <c r="F34" s="89">
        <v>0</v>
      </c>
      <c r="G34" s="90"/>
    </row>
    <row r="35" spans="1:7" s="2" customFormat="1" ht="15" customHeight="1" x14ac:dyDescent="0.25">
      <c r="A35" s="60" t="s">
        <v>50</v>
      </c>
      <c r="B35" s="61" t="s">
        <v>51</v>
      </c>
      <c r="C35" s="68">
        <v>3277</v>
      </c>
      <c r="D35" s="65">
        <v>620</v>
      </c>
      <c r="E35" s="70">
        <v>5.2854799999999997</v>
      </c>
      <c r="F35" s="89">
        <v>0</v>
      </c>
      <c r="G35" s="90"/>
    </row>
    <row r="36" spans="1:7" s="2" customFormat="1" ht="15" customHeight="1" x14ac:dyDescent="0.25">
      <c r="A36" s="60" t="s">
        <v>52</v>
      </c>
      <c r="B36" s="61" t="s">
        <v>53</v>
      </c>
      <c r="C36" s="65">
        <v>642</v>
      </c>
      <c r="D36" s="65">
        <v>291</v>
      </c>
      <c r="E36" s="70">
        <v>2.2061899999999999</v>
      </c>
      <c r="F36" s="89">
        <v>3</v>
      </c>
      <c r="G36" s="90"/>
    </row>
    <row r="37" spans="1:7" s="2" customFormat="1" ht="15" customHeight="1" x14ac:dyDescent="0.25">
      <c r="A37" s="60" t="s">
        <v>54</v>
      </c>
      <c r="B37" s="61" t="s">
        <v>55</v>
      </c>
      <c r="C37" s="68">
        <v>1021</v>
      </c>
      <c r="D37" s="65">
        <v>199</v>
      </c>
      <c r="E37" s="70">
        <v>5.1306500000000002</v>
      </c>
      <c r="F37" s="89">
        <v>0</v>
      </c>
      <c r="G37" s="90"/>
    </row>
    <row r="38" spans="1:7" s="2" customFormat="1" ht="15" customHeight="1" x14ac:dyDescent="0.25">
      <c r="A38" s="60" t="s">
        <v>56</v>
      </c>
      <c r="B38" s="61" t="s">
        <v>57</v>
      </c>
      <c r="C38" s="68">
        <v>1214</v>
      </c>
      <c r="D38" s="65">
        <v>45</v>
      </c>
      <c r="E38" s="70">
        <v>26.977779999999999</v>
      </c>
      <c r="F38" s="89">
        <v>0</v>
      </c>
      <c r="G38" s="90"/>
    </row>
    <row r="39" spans="1:7" s="2" customFormat="1" ht="15" customHeight="1" x14ac:dyDescent="0.25">
      <c r="A39" s="60" t="s">
        <v>58</v>
      </c>
      <c r="B39" s="61" t="s">
        <v>59</v>
      </c>
      <c r="C39" s="68">
        <v>1594</v>
      </c>
      <c r="D39" s="65">
        <v>347</v>
      </c>
      <c r="E39" s="70">
        <v>4.5936599999999999</v>
      </c>
      <c r="F39" s="89">
        <v>0</v>
      </c>
      <c r="G39" s="90"/>
    </row>
    <row r="40" spans="1:7" s="2" customFormat="1" ht="15" customHeight="1" x14ac:dyDescent="0.25">
      <c r="A40" s="60" t="s">
        <v>60</v>
      </c>
      <c r="B40" s="61" t="s">
        <v>61</v>
      </c>
      <c r="C40" s="65">
        <v>223</v>
      </c>
      <c r="D40" s="65">
        <v>96</v>
      </c>
      <c r="E40" s="70">
        <v>2.3229199999999999</v>
      </c>
      <c r="F40" s="89">
        <v>3</v>
      </c>
      <c r="G40" s="90"/>
    </row>
    <row r="41" spans="1:7" s="2" customFormat="1" ht="15" customHeight="1" x14ac:dyDescent="0.25">
      <c r="A41" s="60" t="s">
        <v>132</v>
      </c>
      <c r="B41" s="61" t="s">
        <v>133</v>
      </c>
      <c r="C41" s="68">
        <v>1423</v>
      </c>
      <c r="D41" s="65">
        <v>625</v>
      </c>
      <c r="E41" s="71">
        <v>2.2768000000000002</v>
      </c>
      <c r="F41" s="89">
        <v>3</v>
      </c>
      <c r="G41" s="90"/>
    </row>
    <row r="42" spans="1:7" s="2" customFormat="1" ht="15" customHeight="1" x14ac:dyDescent="0.25">
      <c r="A42" s="60" t="s">
        <v>134</v>
      </c>
      <c r="B42" s="61" t="s">
        <v>135</v>
      </c>
      <c r="C42" s="68">
        <v>4315</v>
      </c>
      <c r="D42" s="65">
        <v>136</v>
      </c>
      <c r="E42" s="70">
        <v>31.72794</v>
      </c>
      <c r="F42" s="89">
        <v>0</v>
      </c>
      <c r="G42" s="90"/>
    </row>
    <row r="43" spans="1:7" s="2" customFormat="1" ht="15" customHeight="1" x14ac:dyDescent="0.25">
      <c r="A43" s="60" t="s">
        <v>62</v>
      </c>
      <c r="B43" s="61" t="s">
        <v>63</v>
      </c>
      <c r="C43" s="68">
        <v>1364</v>
      </c>
      <c r="D43" s="65">
        <v>44</v>
      </c>
      <c r="E43" s="65">
        <v>31</v>
      </c>
      <c r="F43" s="89">
        <v>0</v>
      </c>
      <c r="G43" s="90"/>
    </row>
    <row r="44" spans="1:7" s="2" customFormat="1" ht="15" customHeight="1" x14ac:dyDescent="0.25">
      <c r="A44" s="60" t="s">
        <v>64</v>
      </c>
      <c r="B44" s="61" t="s">
        <v>65</v>
      </c>
      <c r="C44" s="68">
        <v>1165</v>
      </c>
      <c r="D44" s="65">
        <v>54</v>
      </c>
      <c r="E44" s="70">
        <v>21.574069999999999</v>
      </c>
      <c r="F44" s="89">
        <v>0</v>
      </c>
      <c r="G44" s="90"/>
    </row>
    <row r="45" spans="1:7" s="2" customFormat="1" ht="15" customHeight="1" x14ac:dyDescent="0.25">
      <c r="A45" s="60" t="s">
        <v>66</v>
      </c>
      <c r="B45" s="61" t="s">
        <v>67</v>
      </c>
      <c r="C45" s="65">
        <v>252</v>
      </c>
      <c r="D45" s="65">
        <v>50</v>
      </c>
      <c r="E45" s="96">
        <v>5.04</v>
      </c>
      <c r="F45" s="89">
        <v>0</v>
      </c>
      <c r="G45" s="90"/>
    </row>
    <row r="46" spans="1:7" s="2" customFormat="1" ht="15" customHeight="1" x14ac:dyDescent="0.25">
      <c r="A46" s="60" t="s">
        <v>68</v>
      </c>
      <c r="B46" s="61" t="s">
        <v>69</v>
      </c>
      <c r="C46" s="65">
        <v>527</v>
      </c>
      <c r="D46" s="65">
        <v>151</v>
      </c>
      <c r="E46" s="70">
        <v>3.4900699999999998</v>
      </c>
      <c r="F46" s="89">
        <v>0</v>
      </c>
      <c r="G46" s="90"/>
    </row>
    <row r="47" spans="1:7" s="2" customFormat="1" ht="15" customHeight="1" x14ac:dyDescent="0.25">
      <c r="A47" s="60" t="s">
        <v>138</v>
      </c>
      <c r="B47" s="61" t="s">
        <v>139</v>
      </c>
      <c r="C47" s="65">
        <v>49</v>
      </c>
      <c r="D47" s="65">
        <v>12</v>
      </c>
      <c r="E47" s="70">
        <v>4.0833300000000001</v>
      </c>
      <c r="F47" s="89">
        <v>0</v>
      </c>
      <c r="G47" s="90"/>
    </row>
    <row r="48" spans="1:7" s="2" customFormat="1" ht="15" customHeight="1" x14ac:dyDescent="0.25">
      <c r="A48" s="60" t="s">
        <v>70</v>
      </c>
      <c r="B48" s="61" t="s">
        <v>71</v>
      </c>
      <c r="C48" s="68">
        <v>1991</v>
      </c>
      <c r="D48" s="65">
        <v>490</v>
      </c>
      <c r="E48" s="70">
        <v>4.0632700000000002</v>
      </c>
      <c r="F48" s="89">
        <v>0</v>
      </c>
      <c r="G48" s="90"/>
    </row>
    <row r="49" spans="1:7" s="2" customFormat="1" ht="15" customHeight="1" x14ac:dyDescent="0.25">
      <c r="A49" s="60" t="s">
        <v>74</v>
      </c>
      <c r="B49" s="61" t="s">
        <v>75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78</v>
      </c>
      <c r="B50" s="61" t="s">
        <v>79</v>
      </c>
      <c r="C50" s="65">
        <v>99</v>
      </c>
      <c r="D50" s="65">
        <v>17</v>
      </c>
      <c r="E50" s="70">
        <v>5.8235299999999999</v>
      </c>
      <c r="F50" s="89">
        <v>0</v>
      </c>
      <c r="G50" s="90"/>
    </row>
    <row r="51" spans="1:7" s="2" customFormat="1" ht="15" customHeight="1" x14ac:dyDescent="0.25">
      <c r="A51" s="60" t="s">
        <v>80</v>
      </c>
      <c r="B51" s="61" t="s">
        <v>81</v>
      </c>
      <c r="C51" s="65">
        <v>16</v>
      </c>
      <c r="D51" s="65">
        <v>3</v>
      </c>
      <c r="E51" s="70">
        <v>5.3333300000000001</v>
      </c>
      <c r="F51" s="89">
        <v>0</v>
      </c>
      <c r="G51" s="90"/>
    </row>
    <row r="52" spans="1:7" s="2" customFormat="1" ht="15" customHeight="1" x14ac:dyDescent="0.25">
      <c r="A52" s="60" t="s">
        <v>84</v>
      </c>
      <c r="B52" s="61" t="s">
        <v>85</v>
      </c>
      <c r="C52" s="62">
        <v>0</v>
      </c>
      <c r="D52" s="62">
        <v>0</v>
      </c>
      <c r="E52" s="64"/>
      <c r="F52" s="89">
        <v>0</v>
      </c>
      <c r="G52" s="90"/>
    </row>
    <row r="53" spans="1:7" s="2" customFormat="1" ht="15" customHeight="1" x14ac:dyDescent="0.25">
      <c r="A53" s="60" t="s">
        <v>86</v>
      </c>
      <c r="B53" s="61" t="s">
        <v>87</v>
      </c>
      <c r="C53" s="65">
        <v>28</v>
      </c>
      <c r="D53" s="65">
        <v>22</v>
      </c>
      <c r="E53" s="70">
        <v>1.2727299999999999</v>
      </c>
      <c r="F53" s="89">
        <v>0</v>
      </c>
      <c r="G53" s="90"/>
    </row>
    <row r="54" spans="1:7" s="2" customFormat="1" ht="15" customHeight="1" x14ac:dyDescent="0.25">
      <c r="A54" s="60" t="s">
        <v>88</v>
      </c>
      <c r="B54" s="61" t="s">
        <v>89</v>
      </c>
      <c r="C54" s="65">
        <v>20</v>
      </c>
      <c r="D54" s="65">
        <v>5</v>
      </c>
      <c r="E54" s="65">
        <v>4</v>
      </c>
      <c r="F54" s="89">
        <v>0</v>
      </c>
      <c r="G54" s="90"/>
    </row>
    <row r="55" spans="1:7" s="2" customFormat="1" ht="15" customHeight="1" x14ac:dyDescent="0.25">
      <c r="A55" s="60" t="s">
        <v>90</v>
      </c>
      <c r="B55" s="61" t="s">
        <v>91</v>
      </c>
      <c r="C55" s="65">
        <v>6</v>
      </c>
      <c r="D55" s="65">
        <v>6</v>
      </c>
      <c r="E55" s="65">
        <v>1</v>
      </c>
      <c r="F55" s="89">
        <v>0</v>
      </c>
      <c r="G55" s="90"/>
    </row>
    <row r="56" spans="1:7" s="2" customFormat="1" ht="15" customHeight="1" x14ac:dyDescent="0.25">
      <c r="A56" s="60" t="s">
        <v>92</v>
      </c>
      <c r="B56" s="61" t="s">
        <v>93</v>
      </c>
      <c r="C56" s="65">
        <v>64</v>
      </c>
      <c r="D56" s="65">
        <v>19</v>
      </c>
      <c r="E56" s="70">
        <v>3.36842</v>
      </c>
      <c r="F56" s="89">
        <v>0</v>
      </c>
      <c r="G56" s="90"/>
    </row>
    <row r="57" spans="1:7" s="2" customFormat="1" ht="15" customHeight="1" x14ac:dyDescent="0.25">
      <c r="A57" s="60" t="s">
        <v>96</v>
      </c>
      <c r="B57" s="61" t="s">
        <v>97</v>
      </c>
      <c r="C57" s="65">
        <v>6</v>
      </c>
      <c r="D57" s="65">
        <v>1</v>
      </c>
      <c r="E57" s="65">
        <v>6</v>
      </c>
      <c r="F57" s="89">
        <v>0</v>
      </c>
      <c r="G57" s="90"/>
    </row>
    <row r="58" spans="1:7" s="2" customFormat="1" ht="15" customHeight="1" x14ac:dyDescent="0.25">
      <c r="A58" s="60" t="s">
        <v>98</v>
      </c>
      <c r="B58" s="61" t="s">
        <v>99</v>
      </c>
      <c r="C58" s="65">
        <v>23</v>
      </c>
      <c r="D58" s="65">
        <v>3</v>
      </c>
      <c r="E58" s="70">
        <v>7.6666699999999999</v>
      </c>
      <c r="F58" s="89">
        <v>0</v>
      </c>
      <c r="G58" s="90"/>
    </row>
    <row r="59" spans="1:7" s="2" customFormat="1" ht="15" customHeight="1" x14ac:dyDescent="0.25">
      <c r="A59" s="60" t="s">
        <v>100</v>
      </c>
      <c r="B59" s="61" t="s">
        <v>101</v>
      </c>
      <c r="C59" s="62">
        <v>0</v>
      </c>
      <c r="D59" s="62">
        <v>0</v>
      </c>
      <c r="E59" s="64"/>
      <c r="F59" s="89">
        <v>0</v>
      </c>
      <c r="G59" s="90"/>
    </row>
    <row r="60" spans="1:7" s="2" customFormat="1" ht="15" customHeight="1" x14ac:dyDescent="0.25">
      <c r="A60" s="60" t="s">
        <v>102</v>
      </c>
      <c r="B60" s="61" t="s">
        <v>103</v>
      </c>
      <c r="C60" s="62">
        <v>0</v>
      </c>
      <c r="D60" s="62">
        <v>0</v>
      </c>
      <c r="E60" s="64"/>
      <c r="F60" s="89">
        <v>0</v>
      </c>
      <c r="G60" s="90"/>
    </row>
    <row r="61" spans="1:7" s="2" customFormat="1" ht="15" customHeight="1" x14ac:dyDescent="0.25">
      <c r="A61" s="60" t="s">
        <v>104</v>
      </c>
      <c r="B61" s="61" t="s">
        <v>105</v>
      </c>
      <c r="C61" s="65">
        <v>25</v>
      </c>
      <c r="D61" s="65">
        <v>12</v>
      </c>
      <c r="E61" s="70">
        <v>2.0833300000000001</v>
      </c>
      <c r="F61" s="89">
        <v>3</v>
      </c>
      <c r="G61" s="90"/>
    </row>
    <row r="62" spans="1:7" s="2" customFormat="1" ht="15" customHeight="1" x14ac:dyDescent="0.25">
      <c r="A62" s="60" t="s">
        <v>106</v>
      </c>
      <c r="B62" s="61" t="s">
        <v>107</v>
      </c>
      <c r="C62" s="65">
        <v>174</v>
      </c>
      <c r="D62" s="65">
        <v>56</v>
      </c>
      <c r="E62" s="70">
        <v>3.1071399999999998</v>
      </c>
      <c r="F62" s="89">
        <v>0</v>
      </c>
      <c r="G62" s="90"/>
    </row>
    <row r="63" spans="1:7" s="2" customFormat="1" ht="15" customHeight="1" x14ac:dyDescent="0.25">
      <c r="A63" s="60" t="s">
        <v>110</v>
      </c>
      <c r="B63" s="61" t="s">
        <v>111</v>
      </c>
      <c r="C63" s="62">
        <v>0</v>
      </c>
      <c r="D63" s="62">
        <v>0</v>
      </c>
      <c r="E63" s="64"/>
      <c r="F63" s="89">
        <v>0</v>
      </c>
      <c r="G63" s="90"/>
    </row>
    <row r="64" spans="1:7" s="2" customFormat="1" ht="15" customHeight="1" x14ac:dyDescent="0.25">
      <c r="A64" s="60" t="s">
        <v>114</v>
      </c>
      <c r="B64" s="61" t="s">
        <v>115</v>
      </c>
      <c r="C64" s="65">
        <v>108</v>
      </c>
      <c r="D64" s="65">
        <v>4</v>
      </c>
      <c r="E64" s="65">
        <v>27</v>
      </c>
      <c r="F64" s="89">
        <v>0</v>
      </c>
      <c r="G64" s="90"/>
    </row>
    <row r="65" spans="1:7" s="2" customFormat="1" ht="15" customHeight="1" x14ac:dyDescent="0.25">
      <c r="A65" s="60" t="s">
        <v>94</v>
      </c>
      <c r="B65" s="61" t="s">
        <v>95</v>
      </c>
      <c r="C65" s="65">
        <v>9</v>
      </c>
      <c r="D65" s="65">
        <v>3</v>
      </c>
      <c r="E65" s="65">
        <v>3</v>
      </c>
      <c r="F65" s="89">
        <v>3</v>
      </c>
      <c r="G65" s="90"/>
    </row>
    <row r="66" spans="1:7" ht="15" customHeight="1" x14ac:dyDescent="0.2">
      <c r="A66" s="91"/>
      <c r="B66" s="91" t="s">
        <v>305</v>
      </c>
      <c r="C66" s="92">
        <v>59613</v>
      </c>
      <c r="D66" s="92">
        <v>16716</v>
      </c>
      <c r="E66" s="93">
        <v>0</v>
      </c>
      <c r="F66" s="94"/>
      <c r="G66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333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170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334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335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336</v>
      </c>
    </row>
    <row r="10" spans="1:7" ht="15" customHeight="1" x14ac:dyDescent="0.25"/>
    <row r="11" spans="1:7" s="20" customFormat="1" ht="0.95" customHeight="1" x14ac:dyDescent="0.2"/>
    <row r="12" spans="1:7" s="58" customFormat="1" ht="126" customHeight="1" x14ac:dyDescent="0.2">
      <c r="A12" s="19" t="s">
        <v>4</v>
      </c>
      <c r="B12" s="19" t="s">
        <v>5</v>
      </c>
      <c r="C12" s="7" t="s">
        <v>337</v>
      </c>
      <c r="D12" s="7" t="s">
        <v>338</v>
      </c>
      <c r="E12" s="7" t="s">
        <v>339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2</v>
      </c>
      <c r="E13" s="64"/>
      <c r="F13" s="89">
        <v>0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5">
        <v>2</v>
      </c>
      <c r="D14" s="65">
        <v>106</v>
      </c>
      <c r="E14" s="70">
        <v>1.88679</v>
      </c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2">
        <v>0</v>
      </c>
      <c r="E15" s="64"/>
      <c r="F15" s="89">
        <v>0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2">
        <v>0</v>
      </c>
      <c r="E16" s="64"/>
      <c r="F16" s="89">
        <v>0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5">
        <v>45</v>
      </c>
      <c r="E17" s="64"/>
      <c r="F17" s="89">
        <v>0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5">
        <v>21</v>
      </c>
      <c r="E18" s="64"/>
      <c r="F18" s="89">
        <v>0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5">
        <v>1</v>
      </c>
      <c r="D19" s="65">
        <v>133</v>
      </c>
      <c r="E19" s="70">
        <v>0.75187999999999999</v>
      </c>
      <c r="F19" s="89">
        <v>0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5">
        <v>2</v>
      </c>
      <c r="D20" s="65">
        <v>52</v>
      </c>
      <c r="E20" s="70">
        <v>3.8461500000000002</v>
      </c>
      <c r="F20" s="89">
        <v>0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5">
        <v>50</v>
      </c>
      <c r="E21" s="64"/>
      <c r="F21" s="89">
        <v>0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5">
        <v>5</v>
      </c>
      <c r="E22" s="64"/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5">
        <v>12</v>
      </c>
      <c r="E23" s="64"/>
      <c r="F23" s="89">
        <v>0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5">
        <v>1</v>
      </c>
      <c r="D24" s="65">
        <v>8</v>
      </c>
      <c r="E24" s="72">
        <v>12.5</v>
      </c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5">
        <v>3</v>
      </c>
      <c r="D25" s="65">
        <v>39</v>
      </c>
      <c r="E25" s="70">
        <v>7.69231</v>
      </c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5">
        <v>1</v>
      </c>
      <c r="D26" s="65">
        <v>51</v>
      </c>
      <c r="E26" s="70">
        <v>1.96078</v>
      </c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5">
        <v>18</v>
      </c>
      <c r="E27" s="64"/>
      <c r="F27" s="89">
        <v>0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5">
        <v>21</v>
      </c>
      <c r="E28" s="64"/>
      <c r="F28" s="89">
        <v>0</v>
      </c>
      <c r="G28" s="90"/>
    </row>
    <row r="29" spans="1:7" s="2" customFormat="1" ht="15" customHeight="1" x14ac:dyDescent="0.25">
      <c r="A29" s="60" t="s">
        <v>146</v>
      </c>
      <c r="B29" s="61" t="s">
        <v>147</v>
      </c>
      <c r="C29" s="62">
        <v>0</v>
      </c>
      <c r="D29" s="65">
        <v>37</v>
      </c>
      <c r="E29" s="64"/>
      <c r="F29" s="89">
        <v>0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5">
        <v>11</v>
      </c>
      <c r="E30" s="64"/>
      <c r="F30" s="89">
        <v>0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5">
        <v>25</v>
      </c>
      <c r="E31" s="64"/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5">
        <v>23</v>
      </c>
      <c r="E32" s="64"/>
      <c r="F32" s="89">
        <v>0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5">
        <v>26</v>
      </c>
      <c r="E33" s="64"/>
      <c r="F33" s="89">
        <v>0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5">
        <v>51</v>
      </c>
      <c r="E34" s="64"/>
      <c r="F34" s="89">
        <v>0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5">
        <v>25</v>
      </c>
      <c r="E35" s="64"/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5">
        <v>19</v>
      </c>
      <c r="E36" s="64"/>
      <c r="F36" s="89">
        <v>0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5">
        <v>16</v>
      </c>
      <c r="E37" s="64"/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5">
        <v>35</v>
      </c>
      <c r="E38" s="64"/>
      <c r="F38" s="89">
        <v>0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5">
        <v>9</v>
      </c>
      <c r="E39" s="64"/>
      <c r="F39" s="89">
        <v>0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5">
        <v>2</v>
      </c>
      <c r="D40" s="65">
        <v>77</v>
      </c>
      <c r="E40" s="71">
        <v>2.5973999999999999</v>
      </c>
      <c r="F40" s="89">
        <v>0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5">
        <v>1</v>
      </c>
      <c r="D41" s="65">
        <v>38</v>
      </c>
      <c r="E41" s="70">
        <v>2.63158</v>
      </c>
      <c r="F41" s="89">
        <v>0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5">
        <v>1</v>
      </c>
      <c r="D42" s="65">
        <v>16</v>
      </c>
      <c r="E42" s="96">
        <v>6.25</v>
      </c>
      <c r="F42" s="89">
        <v>0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5">
        <v>1</v>
      </c>
      <c r="D43" s="65">
        <v>20</v>
      </c>
      <c r="E43" s="65">
        <v>5</v>
      </c>
      <c r="F43" s="89">
        <v>0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5">
        <v>1</v>
      </c>
      <c r="D44" s="65">
        <v>9</v>
      </c>
      <c r="E44" s="70">
        <v>11.11111</v>
      </c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13</v>
      </c>
      <c r="E45" s="64"/>
      <c r="F45" s="89">
        <v>0</v>
      </c>
      <c r="G45" s="90"/>
    </row>
    <row r="46" spans="1:7" s="2" customFormat="1" ht="15" customHeight="1" x14ac:dyDescent="0.25">
      <c r="A46" s="60" t="s">
        <v>138</v>
      </c>
      <c r="B46" s="61" t="s">
        <v>139</v>
      </c>
      <c r="C46" s="62">
        <v>0</v>
      </c>
      <c r="D46" s="65">
        <v>2</v>
      </c>
      <c r="E46" s="64"/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5">
        <v>1</v>
      </c>
      <c r="D47" s="65">
        <v>45</v>
      </c>
      <c r="E47" s="70">
        <v>2.2222200000000001</v>
      </c>
      <c r="F47" s="89">
        <v>0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5">
        <v>3</v>
      </c>
      <c r="E48" s="64"/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140</v>
      </c>
      <c r="B50" s="61" t="s">
        <v>141</v>
      </c>
      <c r="C50" s="65">
        <v>1</v>
      </c>
      <c r="D50" s="65">
        <v>12</v>
      </c>
      <c r="E50" s="70">
        <v>8.3333300000000001</v>
      </c>
      <c r="F50" s="89">
        <v>0</v>
      </c>
      <c r="G50" s="90"/>
    </row>
    <row r="51" spans="1:7" s="2" customFormat="1" ht="15" customHeight="1" x14ac:dyDescent="0.25">
      <c r="A51" s="60" t="s">
        <v>144</v>
      </c>
      <c r="B51" s="61" t="s">
        <v>145</v>
      </c>
      <c r="C51" s="62">
        <v>0</v>
      </c>
      <c r="D51" s="65">
        <v>23</v>
      </c>
      <c r="E51" s="64"/>
      <c r="F51" s="89">
        <v>0</v>
      </c>
      <c r="G51" s="90"/>
    </row>
    <row r="52" spans="1:7" ht="15" customHeight="1" x14ac:dyDescent="0.2">
      <c r="A52" s="91"/>
      <c r="B52" s="91" t="s">
        <v>305</v>
      </c>
      <c r="C52" s="97">
        <v>18</v>
      </c>
      <c r="D52" s="92">
        <v>1098</v>
      </c>
      <c r="E52" s="93">
        <v>0</v>
      </c>
      <c r="F52" s="94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topLeftCell="A2" zoomScale="110" zoomScaleNormal="100" zoomScaleSheetLayoutView="110" workbookViewId="0">
      <selection activeCell="I5" sqref="I5"/>
    </sheetView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340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184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341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335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336</v>
      </c>
    </row>
    <row r="10" spans="1:7" ht="15" customHeight="1" x14ac:dyDescent="0.25"/>
    <row r="11" spans="1:7" s="20" customFormat="1" ht="0.95" customHeight="1" x14ac:dyDescent="0.2"/>
    <row r="12" spans="1:7" s="58" customFormat="1" ht="126" customHeight="1" x14ac:dyDescent="0.2">
      <c r="A12" s="19" t="s">
        <v>4</v>
      </c>
      <c r="B12" s="19" t="s">
        <v>5</v>
      </c>
      <c r="C12" s="7" t="s">
        <v>337</v>
      </c>
      <c r="D12" s="7" t="s">
        <v>338</v>
      </c>
      <c r="E12" s="7" t="s">
        <v>339</v>
      </c>
      <c r="F12" s="87" t="s">
        <v>304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5">
        <v>11</v>
      </c>
      <c r="D13" s="65">
        <v>53</v>
      </c>
      <c r="E13" s="70">
        <v>20.754719999999999</v>
      </c>
      <c r="F13" s="89">
        <v>0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5">
        <v>2</v>
      </c>
      <c r="D14" s="65">
        <v>7</v>
      </c>
      <c r="E14" s="70">
        <v>28.571429999999999</v>
      </c>
      <c r="F14" s="89">
        <v>0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2</v>
      </c>
      <c r="E15" s="64"/>
      <c r="F15" s="89">
        <v>0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5">
        <v>14</v>
      </c>
      <c r="D16" s="65">
        <v>106</v>
      </c>
      <c r="E16" s="70">
        <v>13.207549999999999</v>
      </c>
      <c r="F16" s="89">
        <v>0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5">
        <v>15</v>
      </c>
      <c r="D17" s="65">
        <v>96</v>
      </c>
      <c r="E17" s="74">
        <v>15.625</v>
      </c>
      <c r="F17" s="89">
        <v>0</v>
      </c>
      <c r="G17" s="90"/>
    </row>
    <row r="18" spans="1:7" s="2" customFormat="1" ht="15" customHeight="1" x14ac:dyDescent="0.25">
      <c r="A18" s="60" t="s">
        <v>142</v>
      </c>
      <c r="B18" s="61" t="s">
        <v>143</v>
      </c>
      <c r="C18" s="65">
        <v>23</v>
      </c>
      <c r="D18" s="65">
        <v>111</v>
      </c>
      <c r="E18" s="70">
        <v>20.72072</v>
      </c>
      <c r="F18" s="89">
        <v>0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5">
        <v>17</v>
      </c>
      <c r="D19" s="65">
        <v>45</v>
      </c>
      <c r="E19" s="70">
        <v>37.77778</v>
      </c>
      <c r="F19" s="89">
        <v>0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5">
        <v>5</v>
      </c>
      <c r="D20" s="65">
        <v>21</v>
      </c>
      <c r="E20" s="70">
        <v>23.809519999999999</v>
      </c>
      <c r="F20" s="89">
        <v>0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5">
        <v>35</v>
      </c>
      <c r="D21" s="65">
        <v>133</v>
      </c>
      <c r="E21" s="70">
        <v>26.31579</v>
      </c>
      <c r="F21" s="89">
        <v>0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5">
        <v>21</v>
      </c>
      <c r="D22" s="65">
        <v>52</v>
      </c>
      <c r="E22" s="70">
        <v>40.384619999999998</v>
      </c>
      <c r="F22" s="89">
        <v>0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5">
        <v>10</v>
      </c>
      <c r="D23" s="65">
        <v>50</v>
      </c>
      <c r="E23" s="65">
        <v>20</v>
      </c>
      <c r="F23" s="89">
        <v>0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5</v>
      </c>
      <c r="E24" s="64"/>
      <c r="F24" s="89">
        <v>0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5">
        <v>4</v>
      </c>
      <c r="D25" s="65">
        <v>12</v>
      </c>
      <c r="E25" s="70">
        <v>33.333329999999997</v>
      </c>
      <c r="F25" s="89">
        <v>0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5">
        <v>1</v>
      </c>
      <c r="D26" s="65">
        <v>8</v>
      </c>
      <c r="E26" s="72">
        <v>12.5</v>
      </c>
      <c r="F26" s="89">
        <v>0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5">
        <v>3</v>
      </c>
      <c r="D27" s="65">
        <v>39</v>
      </c>
      <c r="E27" s="70">
        <v>7.69231</v>
      </c>
      <c r="F27" s="89">
        <v>0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5">
        <v>10</v>
      </c>
      <c r="D28" s="65">
        <v>51</v>
      </c>
      <c r="E28" s="70">
        <v>19.607839999999999</v>
      </c>
      <c r="F28" s="89">
        <v>0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5">
        <v>7</v>
      </c>
      <c r="D29" s="65">
        <v>18</v>
      </c>
      <c r="E29" s="70">
        <v>38.888890000000004</v>
      </c>
      <c r="F29" s="89">
        <v>0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5">
        <v>5</v>
      </c>
      <c r="D30" s="65">
        <v>21</v>
      </c>
      <c r="E30" s="70">
        <v>23.809519999999999</v>
      </c>
      <c r="F30" s="89">
        <v>0</v>
      </c>
      <c r="G30" s="90"/>
    </row>
    <row r="31" spans="1:7" s="2" customFormat="1" ht="15" customHeight="1" x14ac:dyDescent="0.25">
      <c r="A31" s="60" t="s">
        <v>146</v>
      </c>
      <c r="B31" s="61" t="s">
        <v>147</v>
      </c>
      <c r="C31" s="65">
        <v>5</v>
      </c>
      <c r="D31" s="65">
        <v>37</v>
      </c>
      <c r="E31" s="70">
        <v>13.51351</v>
      </c>
      <c r="F31" s="89">
        <v>0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5">
        <v>2</v>
      </c>
      <c r="D32" s="65">
        <v>11</v>
      </c>
      <c r="E32" s="70">
        <v>18.181819999999998</v>
      </c>
      <c r="F32" s="89">
        <v>0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5">
        <v>14</v>
      </c>
      <c r="D33" s="65">
        <v>25</v>
      </c>
      <c r="E33" s="65">
        <v>56</v>
      </c>
      <c r="F33" s="89">
        <v>0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5">
        <v>5</v>
      </c>
      <c r="D34" s="65">
        <v>23</v>
      </c>
      <c r="E34" s="70">
        <v>21.739129999999999</v>
      </c>
      <c r="F34" s="89">
        <v>0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5">
        <v>7</v>
      </c>
      <c r="D35" s="65">
        <v>26</v>
      </c>
      <c r="E35" s="70">
        <v>26.923079999999999</v>
      </c>
      <c r="F35" s="89">
        <v>0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5">
        <v>21</v>
      </c>
      <c r="D36" s="65">
        <v>51</v>
      </c>
      <c r="E36" s="70">
        <v>41.176470000000002</v>
      </c>
      <c r="F36" s="89">
        <v>0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5">
        <v>11</v>
      </c>
      <c r="D37" s="65">
        <v>25</v>
      </c>
      <c r="E37" s="65">
        <v>44</v>
      </c>
      <c r="F37" s="89">
        <v>0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5">
        <v>7</v>
      </c>
      <c r="D38" s="65">
        <v>19</v>
      </c>
      <c r="E38" s="70">
        <v>36.842109999999998</v>
      </c>
      <c r="F38" s="89">
        <v>0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5">
        <v>6</v>
      </c>
      <c r="D39" s="65">
        <v>16</v>
      </c>
      <c r="E39" s="72">
        <v>37.5</v>
      </c>
      <c r="F39" s="89">
        <v>0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5">
        <v>3</v>
      </c>
      <c r="D40" s="65">
        <v>35</v>
      </c>
      <c r="E40" s="70">
        <v>8.5714299999999994</v>
      </c>
      <c r="F40" s="89">
        <v>0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5">
        <v>5</v>
      </c>
      <c r="D41" s="65">
        <v>9</v>
      </c>
      <c r="E41" s="70">
        <v>55.55556</v>
      </c>
      <c r="F41" s="89">
        <v>0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5">
        <v>17</v>
      </c>
      <c r="D42" s="65">
        <v>77</v>
      </c>
      <c r="E42" s="70">
        <v>22.077919999999999</v>
      </c>
      <c r="F42" s="89">
        <v>0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5">
        <v>10</v>
      </c>
      <c r="D43" s="65">
        <v>38</v>
      </c>
      <c r="E43" s="70">
        <v>26.31579</v>
      </c>
      <c r="F43" s="89">
        <v>0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5">
        <v>3</v>
      </c>
      <c r="D44" s="65">
        <v>16</v>
      </c>
      <c r="E44" s="96">
        <v>18.75</v>
      </c>
      <c r="F44" s="89">
        <v>0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5">
        <v>6</v>
      </c>
      <c r="D45" s="65">
        <v>20</v>
      </c>
      <c r="E45" s="65">
        <v>30</v>
      </c>
      <c r="F45" s="89">
        <v>0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5">
        <v>4</v>
      </c>
      <c r="D46" s="65">
        <v>9</v>
      </c>
      <c r="E46" s="70">
        <v>44.44444</v>
      </c>
      <c r="F46" s="89">
        <v>0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5">
        <v>4</v>
      </c>
      <c r="D47" s="65">
        <v>13</v>
      </c>
      <c r="E47" s="70">
        <v>30.76923</v>
      </c>
      <c r="F47" s="89">
        <v>0</v>
      </c>
      <c r="G47" s="90"/>
    </row>
    <row r="48" spans="1:7" s="2" customFormat="1" ht="15" customHeight="1" x14ac:dyDescent="0.25">
      <c r="A48" s="60" t="s">
        <v>138</v>
      </c>
      <c r="B48" s="61" t="s">
        <v>139</v>
      </c>
      <c r="C48" s="65">
        <v>1</v>
      </c>
      <c r="D48" s="65">
        <v>2</v>
      </c>
      <c r="E48" s="65">
        <v>50</v>
      </c>
      <c r="F48" s="89">
        <v>0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5">
        <v>4</v>
      </c>
      <c r="D49" s="65">
        <v>45</v>
      </c>
      <c r="E49" s="70">
        <v>8.88889</v>
      </c>
      <c r="F49" s="89">
        <v>0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3</v>
      </c>
      <c r="E50" s="64"/>
      <c r="F50" s="89">
        <v>0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1</v>
      </c>
      <c r="E51" s="64"/>
      <c r="F51" s="89">
        <v>0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5">
        <v>1</v>
      </c>
      <c r="D52" s="65">
        <v>5</v>
      </c>
      <c r="E52" s="65">
        <v>20</v>
      </c>
      <c r="F52" s="89">
        <v>0</v>
      </c>
      <c r="G52" s="90"/>
    </row>
    <row r="53" spans="1:7" s="2" customFormat="1" ht="15" customHeight="1" x14ac:dyDescent="0.25">
      <c r="A53" s="60" t="s">
        <v>140</v>
      </c>
      <c r="B53" s="61" t="s">
        <v>141</v>
      </c>
      <c r="C53" s="65">
        <v>2</v>
      </c>
      <c r="D53" s="65">
        <v>12</v>
      </c>
      <c r="E53" s="70">
        <v>16.66667</v>
      </c>
      <c r="F53" s="89">
        <v>0</v>
      </c>
      <c r="G53" s="90"/>
    </row>
    <row r="54" spans="1:7" s="2" customFormat="1" ht="15" customHeight="1" x14ac:dyDescent="0.25">
      <c r="A54" s="60" t="s">
        <v>144</v>
      </c>
      <c r="B54" s="61" t="s">
        <v>145</v>
      </c>
      <c r="C54" s="65">
        <v>6</v>
      </c>
      <c r="D54" s="65">
        <v>23</v>
      </c>
      <c r="E54" s="70">
        <v>26.086960000000001</v>
      </c>
      <c r="F54" s="89">
        <v>0</v>
      </c>
      <c r="G54" s="90"/>
    </row>
    <row r="55" spans="1:7" ht="15" customHeight="1" x14ac:dyDescent="0.2">
      <c r="A55" s="91"/>
      <c r="B55" s="91" t="s">
        <v>305</v>
      </c>
      <c r="C55" s="97">
        <v>327</v>
      </c>
      <c r="D55" s="92">
        <v>1371</v>
      </c>
      <c r="E55" s="93">
        <v>0</v>
      </c>
      <c r="F55" s="94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342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170</v>
      </c>
      <c r="B3" s="286"/>
      <c r="C3" s="286"/>
      <c r="D3" s="272" t="s">
        <v>343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344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345</v>
      </c>
      <c r="B8" s="274"/>
      <c r="C8" s="274"/>
      <c r="F8" s="85" t="s">
        <v>346</v>
      </c>
    </row>
    <row r="9" spans="1:7" s="20" customFormat="1" ht="48.95" customHeight="1" x14ac:dyDescent="0.2">
      <c r="A9" s="285"/>
      <c r="B9" s="285"/>
      <c r="C9" s="285"/>
      <c r="F9" s="86" t="s">
        <v>347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348</v>
      </c>
      <c r="D12" s="7" t="s">
        <v>349</v>
      </c>
      <c r="E12" s="7" t="s">
        <v>350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2</v>
      </c>
      <c r="E13" s="64" t="s">
        <v>181</v>
      </c>
      <c r="F13" s="89">
        <v>8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 t="s">
        <v>181</v>
      </c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134</v>
      </c>
      <c r="E15" s="64" t="s">
        <v>181</v>
      </c>
      <c r="F15" s="89">
        <v>8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5">
        <v>81</v>
      </c>
      <c r="E16" s="64" t="s">
        <v>181</v>
      </c>
      <c r="F16" s="89">
        <v>8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5">
        <v>2</v>
      </c>
      <c r="E17" s="64" t="s">
        <v>181</v>
      </c>
      <c r="F17" s="89">
        <v>8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5">
        <v>2</v>
      </c>
      <c r="E18" s="64" t="s">
        <v>181</v>
      </c>
      <c r="F18" s="89">
        <v>8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5">
        <v>40</v>
      </c>
      <c r="E19" s="64" t="s">
        <v>181</v>
      </c>
      <c r="F19" s="89">
        <v>8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5">
        <v>22</v>
      </c>
      <c r="E20" s="64" t="s">
        <v>181</v>
      </c>
      <c r="F20" s="89">
        <v>8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5">
        <v>2</v>
      </c>
      <c r="E21" s="64" t="s">
        <v>181</v>
      </c>
      <c r="F21" s="89">
        <v>8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 t="s">
        <v>181</v>
      </c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5">
        <v>2</v>
      </c>
      <c r="E23" s="64" t="s">
        <v>181</v>
      </c>
      <c r="F23" s="89">
        <v>8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 t="s">
        <v>181</v>
      </c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 t="s">
        <v>181</v>
      </c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 t="s">
        <v>181</v>
      </c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5">
        <v>5</v>
      </c>
      <c r="E27" s="64" t="s">
        <v>181</v>
      </c>
      <c r="F27" s="89">
        <v>8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5">
        <v>1</v>
      </c>
      <c r="E28" s="64" t="s">
        <v>181</v>
      </c>
      <c r="F28" s="89">
        <v>8</v>
      </c>
      <c r="G28" s="90"/>
    </row>
    <row r="29" spans="1:7" s="2" customFormat="1" ht="15" customHeight="1" x14ac:dyDescent="0.25">
      <c r="A29" s="60" t="s">
        <v>146</v>
      </c>
      <c r="B29" s="61" t="s">
        <v>147</v>
      </c>
      <c r="C29" s="62">
        <v>0</v>
      </c>
      <c r="D29" s="65">
        <v>1</v>
      </c>
      <c r="E29" s="64" t="s">
        <v>181</v>
      </c>
      <c r="F29" s="89">
        <v>8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5">
        <v>7</v>
      </c>
      <c r="E30" s="64" t="s">
        <v>181</v>
      </c>
      <c r="F30" s="89">
        <v>8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 t="s">
        <v>181</v>
      </c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5">
        <v>14</v>
      </c>
      <c r="E32" s="64" t="s">
        <v>181</v>
      </c>
      <c r="F32" s="89">
        <v>8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5">
        <v>3</v>
      </c>
      <c r="E33" s="64" t="s">
        <v>181</v>
      </c>
      <c r="F33" s="89">
        <v>8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5">
        <v>1</v>
      </c>
      <c r="E34" s="64" t="s">
        <v>181</v>
      </c>
      <c r="F34" s="89">
        <v>8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 t="s">
        <v>181</v>
      </c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5">
        <v>2</v>
      </c>
      <c r="E36" s="64" t="s">
        <v>181</v>
      </c>
      <c r="F36" s="89">
        <v>8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 t="s">
        <v>181</v>
      </c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5">
        <v>7</v>
      </c>
      <c r="E38" s="64" t="s">
        <v>181</v>
      </c>
      <c r="F38" s="89">
        <v>8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5">
        <v>1</v>
      </c>
      <c r="E39" s="64" t="s">
        <v>181</v>
      </c>
      <c r="F39" s="89">
        <v>8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5">
        <v>4</v>
      </c>
      <c r="E40" s="64" t="s">
        <v>181</v>
      </c>
      <c r="F40" s="89">
        <v>8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5">
        <v>49</v>
      </c>
      <c r="E41" s="64" t="s">
        <v>181</v>
      </c>
      <c r="F41" s="89">
        <v>8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5">
        <v>1</v>
      </c>
      <c r="E42" s="64" t="s">
        <v>181</v>
      </c>
      <c r="F42" s="89">
        <v>8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5">
        <v>2</v>
      </c>
      <c r="E43" s="64" t="s">
        <v>181</v>
      </c>
      <c r="F43" s="89">
        <v>8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 t="s">
        <v>181</v>
      </c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5</v>
      </c>
      <c r="E45" s="64" t="s">
        <v>181</v>
      </c>
      <c r="F45" s="89">
        <v>8</v>
      </c>
      <c r="G45" s="90"/>
    </row>
    <row r="46" spans="1:7" s="2" customFormat="1" ht="15" customHeight="1" x14ac:dyDescent="0.25">
      <c r="A46" s="60" t="s">
        <v>138</v>
      </c>
      <c r="B46" s="61" t="s">
        <v>139</v>
      </c>
      <c r="C46" s="62">
        <v>0</v>
      </c>
      <c r="D46" s="62">
        <v>0</v>
      </c>
      <c r="E46" s="64" t="s">
        <v>181</v>
      </c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5">
        <v>2</v>
      </c>
      <c r="E47" s="64" t="s">
        <v>181</v>
      </c>
      <c r="F47" s="89">
        <v>8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 t="s">
        <v>181</v>
      </c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5">
        <v>5</v>
      </c>
      <c r="E49" s="64" t="s">
        <v>181</v>
      </c>
      <c r="F49" s="89">
        <v>8</v>
      </c>
      <c r="G49" s="90"/>
    </row>
    <row r="50" spans="1:7" s="2" customFormat="1" ht="15" customHeight="1" x14ac:dyDescent="0.25">
      <c r="A50" s="60" t="s">
        <v>140</v>
      </c>
      <c r="B50" s="61" t="s">
        <v>141</v>
      </c>
      <c r="C50" s="62">
        <v>0</v>
      </c>
      <c r="D50" s="65">
        <v>20</v>
      </c>
      <c r="E50" s="64" t="s">
        <v>181</v>
      </c>
      <c r="F50" s="89">
        <v>8</v>
      </c>
      <c r="G50" s="90"/>
    </row>
    <row r="51" spans="1:7" s="2" customFormat="1" ht="15" customHeight="1" x14ac:dyDescent="0.25">
      <c r="A51" s="60" t="s">
        <v>144</v>
      </c>
      <c r="B51" s="61" t="s">
        <v>145</v>
      </c>
      <c r="C51" s="62">
        <v>0</v>
      </c>
      <c r="D51" s="62">
        <v>0</v>
      </c>
      <c r="E51" s="64" t="s">
        <v>181</v>
      </c>
      <c r="F51" s="89">
        <v>0</v>
      </c>
      <c r="G51" s="90"/>
    </row>
    <row r="52" spans="1:7" ht="15" customHeight="1" x14ac:dyDescent="0.2">
      <c r="A52" s="91"/>
      <c r="B52" s="91" t="s">
        <v>305</v>
      </c>
      <c r="C52" s="93">
        <v>0</v>
      </c>
      <c r="D52" s="97">
        <v>417</v>
      </c>
      <c r="E52" s="93">
        <v>0</v>
      </c>
      <c r="F52" s="94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351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175</v>
      </c>
      <c r="B3" s="286"/>
      <c r="C3" s="286"/>
      <c r="D3" s="272" t="s">
        <v>343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352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345</v>
      </c>
      <c r="B8" s="274"/>
      <c r="C8" s="274"/>
      <c r="F8" s="85" t="s">
        <v>346</v>
      </c>
    </row>
    <row r="9" spans="1:7" s="20" customFormat="1" ht="48.95" customHeight="1" x14ac:dyDescent="0.2">
      <c r="A9" s="285"/>
      <c r="B9" s="285"/>
      <c r="C9" s="285"/>
      <c r="F9" s="86" t="s">
        <v>347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348</v>
      </c>
      <c r="D12" s="7" t="s">
        <v>349</v>
      </c>
      <c r="E12" s="7" t="s">
        <v>350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 t="s">
        <v>181</v>
      </c>
      <c r="F13" s="89">
        <v>0</v>
      </c>
      <c r="G13" s="90"/>
    </row>
    <row r="14" spans="1:7" s="2" customFormat="1" ht="15" customHeight="1" x14ac:dyDescent="0.25">
      <c r="A14" s="60" t="s">
        <v>14</v>
      </c>
      <c r="B14" s="61" t="s">
        <v>15</v>
      </c>
      <c r="C14" s="62">
        <v>0</v>
      </c>
      <c r="D14" s="65">
        <v>811</v>
      </c>
      <c r="E14" s="64" t="s">
        <v>181</v>
      </c>
      <c r="F14" s="89">
        <v>8</v>
      </c>
      <c r="G14" s="90"/>
    </row>
    <row r="15" spans="1:7" s="2" customFormat="1" ht="15" customHeight="1" x14ac:dyDescent="0.25">
      <c r="A15" s="60" t="s">
        <v>18</v>
      </c>
      <c r="B15" s="61" t="s">
        <v>19</v>
      </c>
      <c r="C15" s="62">
        <v>0</v>
      </c>
      <c r="D15" s="65">
        <v>270</v>
      </c>
      <c r="E15" s="64" t="s">
        <v>181</v>
      </c>
      <c r="F15" s="89">
        <v>8</v>
      </c>
      <c r="G15" s="90"/>
    </row>
    <row r="16" spans="1:7" s="2" customFormat="1" ht="15" customHeight="1" x14ac:dyDescent="0.25">
      <c r="A16" s="60" t="s">
        <v>22</v>
      </c>
      <c r="B16" s="61" t="s">
        <v>23</v>
      </c>
      <c r="C16" s="62">
        <v>0</v>
      </c>
      <c r="D16" s="65">
        <v>8</v>
      </c>
      <c r="E16" s="64" t="s">
        <v>181</v>
      </c>
      <c r="F16" s="89">
        <v>8</v>
      </c>
      <c r="G16" s="90"/>
    </row>
    <row r="17" spans="1:7" s="2" customFormat="1" ht="15" customHeight="1" x14ac:dyDescent="0.25">
      <c r="A17" s="60" t="s">
        <v>26</v>
      </c>
      <c r="B17" s="61" t="s">
        <v>27</v>
      </c>
      <c r="C17" s="62">
        <v>0</v>
      </c>
      <c r="D17" s="65">
        <v>18</v>
      </c>
      <c r="E17" s="64" t="s">
        <v>181</v>
      </c>
      <c r="F17" s="89">
        <v>8</v>
      </c>
      <c r="G17" s="90"/>
    </row>
    <row r="18" spans="1:7" s="2" customFormat="1" ht="15" customHeight="1" x14ac:dyDescent="0.25">
      <c r="A18" s="60" t="s">
        <v>112</v>
      </c>
      <c r="B18" s="61" t="s">
        <v>113</v>
      </c>
      <c r="C18" s="62">
        <v>0</v>
      </c>
      <c r="D18" s="65">
        <v>73</v>
      </c>
      <c r="E18" s="64" t="s">
        <v>181</v>
      </c>
      <c r="F18" s="89">
        <v>8</v>
      </c>
      <c r="G18" s="90"/>
    </row>
    <row r="19" spans="1:7" s="2" customFormat="1" ht="15" customHeight="1" x14ac:dyDescent="0.25">
      <c r="A19" s="60" t="s">
        <v>136</v>
      </c>
      <c r="B19" s="61" t="s">
        <v>137</v>
      </c>
      <c r="C19" s="62">
        <v>0</v>
      </c>
      <c r="D19" s="65">
        <v>6</v>
      </c>
      <c r="E19" s="64" t="s">
        <v>181</v>
      </c>
      <c r="F19" s="89">
        <v>8</v>
      </c>
      <c r="G19" s="90"/>
    </row>
    <row r="20" spans="1:7" s="2" customFormat="1" ht="15" customHeight="1" x14ac:dyDescent="0.25">
      <c r="A20" s="60" t="s">
        <v>128</v>
      </c>
      <c r="B20" s="61" t="s">
        <v>129</v>
      </c>
      <c r="C20" s="62">
        <v>0</v>
      </c>
      <c r="D20" s="65">
        <v>2</v>
      </c>
      <c r="E20" s="64" t="s">
        <v>181</v>
      </c>
      <c r="F20" s="89">
        <v>8</v>
      </c>
      <c r="G20" s="90"/>
    </row>
    <row r="21" spans="1:7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2</v>
      </c>
      <c r="E21" s="64" t="s">
        <v>181</v>
      </c>
      <c r="F21" s="89">
        <v>8</v>
      </c>
      <c r="G21" s="90"/>
    </row>
    <row r="22" spans="1:7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3</v>
      </c>
      <c r="E22" s="64" t="s">
        <v>181</v>
      </c>
      <c r="F22" s="89">
        <v>8</v>
      </c>
      <c r="G22" s="90"/>
    </row>
    <row r="23" spans="1:7" s="2" customFormat="1" ht="15" customHeight="1" x14ac:dyDescent="0.25">
      <c r="A23" s="60" t="s">
        <v>34</v>
      </c>
      <c r="B23" s="61" t="s">
        <v>35</v>
      </c>
      <c r="C23" s="62">
        <v>0</v>
      </c>
      <c r="D23" s="65">
        <v>2</v>
      </c>
      <c r="E23" s="64" t="s">
        <v>181</v>
      </c>
      <c r="F23" s="89">
        <v>8</v>
      </c>
      <c r="G23" s="90"/>
    </row>
    <row r="24" spans="1:7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29</v>
      </c>
      <c r="E24" s="64" t="s">
        <v>181</v>
      </c>
      <c r="F24" s="89">
        <v>8</v>
      </c>
      <c r="G24" s="90"/>
    </row>
    <row r="25" spans="1:7" s="2" customFormat="1" ht="15" customHeight="1" x14ac:dyDescent="0.25">
      <c r="A25" s="60" t="s">
        <v>36</v>
      </c>
      <c r="B25" s="61" t="s">
        <v>37</v>
      </c>
      <c r="C25" s="62">
        <v>0</v>
      </c>
      <c r="D25" s="65">
        <v>14</v>
      </c>
      <c r="E25" s="64" t="s">
        <v>181</v>
      </c>
      <c r="F25" s="89">
        <v>8</v>
      </c>
      <c r="G25" s="90"/>
    </row>
    <row r="26" spans="1:7" s="2" customFormat="1" ht="15" customHeight="1" x14ac:dyDescent="0.25">
      <c r="A26" s="60" t="s">
        <v>38</v>
      </c>
      <c r="B26" s="61" t="s">
        <v>39</v>
      </c>
      <c r="C26" s="62">
        <v>0</v>
      </c>
      <c r="D26" s="65">
        <v>13</v>
      </c>
      <c r="E26" s="64" t="s">
        <v>181</v>
      </c>
      <c r="F26" s="89">
        <v>8</v>
      </c>
      <c r="G26" s="90"/>
    </row>
    <row r="27" spans="1:7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15</v>
      </c>
      <c r="E27" s="64" t="s">
        <v>181</v>
      </c>
      <c r="F27" s="89">
        <v>8</v>
      </c>
      <c r="G27" s="90"/>
    </row>
    <row r="28" spans="1:7" s="2" customFormat="1" ht="15" customHeight="1" x14ac:dyDescent="0.25">
      <c r="A28" s="60" t="s">
        <v>146</v>
      </c>
      <c r="B28" s="61" t="s">
        <v>147</v>
      </c>
      <c r="C28" s="62">
        <v>0</v>
      </c>
      <c r="D28" s="65">
        <v>73</v>
      </c>
      <c r="E28" s="64" t="s">
        <v>181</v>
      </c>
      <c r="F28" s="89">
        <v>8</v>
      </c>
      <c r="G28" s="90"/>
    </row>
    <row r="29" spans="1:7" s="2" customFormat="1" ht="15" customHeight="1" x14ac:dyDescent="0.25">
      <c r="A29" s="60" t="s">
        <v>42</v>
      </c>
      <c r="B29" s="61" t="s">
        <v>43</v>
      </c>
      <c r="C29" s="62">
        <v>0</v>
      </c>
      <c r="D29" s="65">
        <v>121</v>
      </c>
      <c r="E29" s="64" t="s">
        <v>181</v>
      </c>
      <c r="F29" s="89">
        <v>8</v>
      </c>
      <c r="G29" s="90"/>
    </row>
    <row r="30" spans="1:7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13</v>
      </c>
      <c r="E30" s="64" t="s">
        <v>181</v>
      </c>
      <c r="F30" s="89">
        <v>8</v>
      </c>
      <c r="G30" s="90"/>
    </row>
    <row r="31" spans="1:7" s="2" customFormat="1" ht="15" customHeight="1" x14ac:dyDescent="0.25">
      <c r="A31" s="60" t="s">
        <v>46</v>
      </c>
      <c r="B31" s="61" t="s">
        <v>47</v>
      </c>
      <c r="C31" s="62">
        <v>0</v>
      </c>
      <c r="D31" s="65">
        <v>20</v>
      </c>
      <c r="E31" s="64" t="s">
        <v>181</v>
      </c>
      <c r="F31" s="89">
        <v>8</v>
      </c>
      <c r="G31" s="90"/>
    </row>
    <row r="32" spans="1:7" s="2" customFormat="1" ht="15" customHeight="1" x14ac:dyDescent="0.25">
      <c r="A32" s="60" t="s">
        <v>48</v>
      </c>
      <c r="B32" s="61" t="s">
        <v>49</v>
      </c>
      <c r="C32" s="62">
        <v>0</v>
      </c>
      <c r="D32" s="62">
        <v>0</v>
      </c>
      <c r="E32" s="64" t="s">
        <v>181</v>
      </c>
      <c r="F32" s="89">
        <v>0</v>
      </c>
      <c r="G32" s="90"/>
    </row>
    <row r="33" spans="1:7" s="2" customFormat="1" ht="15" customHeight="1" x14ac:dyDescent="0.25">
      <c r="A33" s="60" t="s">
        <v>50</v>
      </c>
      <c r="B33" s="61" t="s">
        <v>51</v>
      </c>
      <c r="C33" s="62">
        <v>0</v>
      </c>
      <c r="D33" s="65">
        <v>6</v>
      </c>
      <c r="E33" s="64" t="s">
        <v>181</v>
      </c>
      <c r="F33" s="89">
        <v>8</v>
      </c>
      <c r="G33" s="90"/>
    </row>
    <row r="34" spans="1:7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5</v>
      </c>
      <c r="E34" s="64" t="s">
        <v>181</v>
      </c>
      <c r="F34" s="89">
        <v>8</v>
      </c>
      <c r="G34" s="90"/>
    </row>
    <row r="35" spans="1:7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2</v>
      </c>
      <c r="E35" s="64" t="s">
        <v>181</v>
      </c>
      <c r="F35" s="89">
        <v>8</v>
      </c>
      <c r="G35" s="90"/>
    </row>
    <row r="36" spans="1:7" s="2" customFormat="1" ht="15" customHeight="1" x14ac:dyDescent="0.25">
      <c r="A36" s="60" t="s">
        <v>56</v>
      </c>
      <c r="B36" s="61" t="s">
        <v>57</v>
      </c>
      <c r="C36" s="62">
        <v>0</v>
      </c>
      <c r="D36" s="65">
        <v>5</v>
      </c>
      <c r="E36" s="64" t="s">
        <v>181</v>
      </c>
      <c r="F36" s="89">
        <v>8</v>
      </c>
      <c r="G36" s="90"/>
    </row>
    <row r="37" spans="1:7" s="2" customFormat="1" ht="15" customHeight="1" x14ac:dyDescent="0.25">
      <c r="A37" s="60" t="s">
        <v>58</v>
      </c>
      <c r="B37" s="61" t="s">
        <v>59</v>
      </c>
      <c r="C37" s="62">
        <v>0</v>
      </c>
      <c r="D37" s="65">
        <v>5</v>
      </c>
      <c r="E37" s="64" t="s">
        <v>181</v>
      </c>
      <c r="F37" s="89">
        <v>8</v>
      </c>
      <c r="G37" s="90"/>
    </row>
    <row r="38" spans="1:7" s="2" customFormat="1" ht="15" customHeight="1" x14ac:dyDescent="0.25">
      <c r="A38" s="60" t="s">
        <v>60</v>
      </c>
      <c r="B38" s="61" t="s">
        <v>61</v>
      </c>
      <c r="C38" s="62">
        <v>0</v>
      </c>
      <c r="D38" s="65">
        <v>12</v>
      </c>
      <c r="E38" s="64" t="s">
        <v>181</v>
      </c>
      <c r="F38" s="89">
        <v>8</v>
      </c>
      <c r="G38" s="90"/>
    </row>
    <row r="39" spans="1:7" s="2" customFormat="1" ht="15" customHeight="1" x14ac:dyDescent="0.25">
      <c r="A39" s="60" t="s">
        <v>132</v>
      </c>
      <c r="B39" s="61" t="s">
        <v>133</v>
      </c>
      <c r="C39" s="62">
        <v>0</v>
      </c>
      <c r="D39" s="65">
        <v>8</v>
      </c>
      <c r="E39" s="64" t="s">
        <v>181</v>
      </c>
      <c r="F39" s="89">
        <v>8</v>
      </c>
      <c r="G39" s="90"/>
    </row>
    <row r="40" spans="1:7" s="2" customFormat="1" ht="15" customHeight="1" x14ac:dyDescent="0.25">
      <c r="A40" s="60" t="s">
        <v>134</v>
      </c>
      <c r="B40" s="61" t="s">
        <v>135</v>
      </c>
      <c r="C40" s="62">
        <v>0</v>
      </c>
      <c r="D40" s="65">
        <v>27</v>
      </c>
      <c r="E40" s="64" t="s">
        <v>181</v>
      </c>
      <c r="F40" s="89">
        <v>8</v>
      </c>
      <c r="G40" s="90"/>
    </row>
    <row r="41" spans="1:7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12</v>
      </c>
      <c r="E41" s="64" t="s">
        <v>181</v>
      </c>
      <c r="F41" s="89">
        <v>8</v>
      </c>
      <c r="G41" s="90"/>
    </row>
    <row r="42" spans="1:7" s="2" customFormat="1" ht="15" customHeight="1" x14ac:dyDescent="0.25">
      <c r="A42" s="60" t="s">
        <v>64</v>
      </c>
      <c r="B42" s="61" t="s">
        <v>65</v>
      </c>
      <c r="C42" s="62">
        <v>0</v>
      </c>
      <c r="D42" s="65">
        <v>1</v>
      </c>
      <c r="E42" s="64" t="s">
        <v>181</v>
      </c>
      <c r="F42" s="89">
        <v>8</v>
      </c>
      <c r="G42" s="90"/>
    </row>
    <row r="43" spans="1:7" s="2" customFormat="1" ht="15" customHeight="1" x14ac:dyDescent="0.25">
      <c r="A43" s="60" t="s">
        <v>66</v>
      </c>
      <c r="B43" s="61" t="s">
        <v>67</v>
      </c>
      <c r="C43" s="62">
        <v>0</v>
      </c>
      <c r="D43" s="62">
        <v>0</v>
      </c>
      <c r="E43" s="64" t="s">
        <v>181</v>
      </c>
      <c r="F43" s="89">
        <v>0</v>
      </c>
      <c r="G43" s="90"/>
    </row>
    <row r="44" spans="1:7" s="2" customFormat="1" ht="15" customHeight="1" x14ac:dyDescent="0.25">
      <c r="A44" s="60" t="s">
        <v>68</v>
      </c>
      <c r="B44" s="61" t="s">
        <v>69</v>
      </c>
      <c r="C44" s="62">
        <v>0</v>
      </c>
      <c r="D44" s="65">
        <v>7</v>
      </c>
      <c r="E44" s="64" t="s">
        <v>181</v>
      </c>
      <c r="F44" s="89">
        <v>8</v>
      </c>
      <c r="G44" s="90"/>
    </row>
    <row r="45" spans="1:7" s="2" customFormat="1" ht="15" customHeight="1" x14ac:dyDescent="0.25">
      <c r="A45" s="60" t="s">
        <v>138</v>
      </c>
      <c r="B45" s="61" t="s">
        <v>139</v>
      </c>
      <c r="C45" s="62">
        <v>0</v>
      </c>
      <c r="D45" s="62">
        <v>0</v>
      </c>
      <c r="E45" s="64" t="s">
        <v>181</v>
      </c>
      <c r="F45" s="89">
        <v>0</v>
      </c>
      <c r="G45" s="90"/>
    </row>
    <row r="46" spans="1:7" s="2" customFormat="1" ht="15" customHeight="1" x14ac:dyDescent="0.25">
      <c r="A46" s="60" t="s">
        <v>140</v>
      </c>
      <c r="B46" s="61" t="s">
        <v>141</v>
      </c>
      <c r="C46" s="62">
        <v>0</v>
      </c>
      <c r="D46" s="65">
        <v>4</v>
      </c>
      <c r="E46" s="64" t="s">
        <v>181</v>
      </c>
      <c r="F46" s="89">
        <v>8</v>
      </c>
      <c r="G46" s="90"/>
    </row>
    <row r="47" spans="1:7" ht="15" customHeight="1" x14ac:dyDescent="0.2">
      <c r="A47" s="91"/>
      <c r="B47" s="91" t="s">
        <v>305</v>
      </c>
      <c r="C47" s="93">
        <v>0</v>
      </c>
      <c r="D47" s="92">
        <v>1587</v>
      </c>
      <c r="E47" s="93">
        <v>0</v>
      </c>
      <c r="F47" s="94"/>
      <c r="G47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353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184</v>
      </c>
      <c r="B3" s="286"/>
      <c r="C3" s="286"/>
      <c r="D3" s="272" t="s">
        <v>343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354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345</v>
      </c>
      <c r="B8" s="274"/>
      <c r="C8" s="274"/>
      <c r="F8" s="85" t="s">
        <v>346</v>
      </c>
    </row>
    <row r="9" spans="1:7" s="20" customFormat="1" ht="48.95" customHeight="1" x14ac:dyDescent="0.2">
      <c r="A9" s="285"/>
      <c r="B9" s="285"/>
      <c r="C9" s="285"/>
      <c r="F9" s="86" t="s">
        <v>347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348</v>
      </c>
      <c r="D12" s="7" t="s">
        <v>349</v>
      </c>
      <c r="E12" s="7" t="s">
        <v>350</v>
      </c>
      <c r="F12" s="87" t="s">
        <v>304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397</v>
      </c>
      <c r="E13" s="64" t="s">
        <v>181</v>
      </c>
      <c r="F13" s="89">
        <v>8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23</v>
      </c>
      <c r="E14" s="64" t="s">
        <v>181</v>
      </c>
      <c r="F14" s="89">
        <v>8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7</v>
      </c>
      <c r="E15" s="64" t="s">
        <v>181</v>
      </c>
      <c r="F15" s="89">
        <v>8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631</v>
      </c>
      <c r="E16" s="64" t="s">
        <v>181</v>
      </c>
      <c r="F16" s="89">
        <v>8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420</v>
      </c>
      <c r="E17" s="64" t="s">
        <v>181</v>
      </c>
      <c r="F17" s="89">
        <v>8</v>
      </c>
      <c r="G17" s="90"/>
    </row>
    <row r="18" spans="1:7" s="2" customFormat="1" ht="15" customHeight="1" x14ac:dyDescent="0.25">
      <c r="A18" s="60" t="s">
        <v>142</v>
      </c>
      <c r="B18" s="61" t="s">
        <v>143</v>
      </c>
      <c r="C18" s="62">
        <v>0</v>
      </c>
      <c r="D18" s="65">
        <v>597</v>
      </c>
      <c r="E18" s="64" t="s">
        <v>181</v>
      </c>
      <c r="F18" s="89">
        <v>8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212</v>
      </c>
      <c r="E19" s="64" t="s">
        <v>181</v>
      </c>
      <c r="F19" s="89">
        <v>8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112</v>
      </c>
      <c r="E20" s="64" t="s">
        <v>181</v>
      </c>
      <c r="F20" s="89">
        <v>8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456</v>
      </c>
      <c r="E21" s="64" t="s">
        <v>181</v>
      </c>
      <c r="F21" s="89">
        <v>8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160</v>
      </c>
      <c r="E22" s="64" t="s">
        <v>181</v>
      </c>
      <c r="F22" s="89">
        <v>8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189</v>
      </c>
      <c r="E23" s="64" t="s">
        <v>181</v>
      </c>
      <c r="F23" s="89">
        <v>8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31</v>
      </c>
      <c r="E24" s="64" t="s">
        <v>181</v>
      </c>
      <c r="F24" s="89">
        <v>8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57</v>
      </c>
      <c r="E25" s="64" t="s">
        <v>181</v>
      </c>
      <c r="F25" s="89">
        <v>8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54</v>
      </c>
      <c r="E26" s="64" t="s">
        <v>181</v>
      </c>
      <c r="F26" s="89">
        <v>8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78</v>
      </c>
      <c r="E27" s="64" t="s">
        <v>181</v>
      </c>
      <c r="F27" s="89">
        <v>8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181</v>
      </c>
      <c r="E28" s="64" t="s">
        <v>181</v>
      </c>
      <c r="F28" s="89">
        <v>8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67</v>
      </c>
      <c r="E29" s="64" t="s">
        <v>181</v>
      </c>
      <c r="F29" s="89">
        <v>8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47</v>
      </c>
      <c r="E30" s="64" t="s">
        <v>181</v>
      </c>
      <c r="F30" s="89">
        <v>8</v>
      </c>
      <c r="G30" s="90"/>
    </row>
    <row r="31" spans="1:7" s="2" customFormat="1" ht="15" customHeight="1" x14ac:dyDescent="0.25">
      <c r="A31" s="60" t="s">
        <v>146</v>
      </c>
      <c r="B31" s="61" t="s">
        <v>147</v>
      </c>
      <c r="C31" s="62">
        <v>0</v>
      </c>
      <c r="D31" s="65">
        <v>99</v>
      </c>
      <c r="E31" s="64" t="s">
        <v>181</v>
      </c>
      <c r="F31" s="89">
        <v>8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108</v>
      </c>
      <c r="E32" s="64" t="s">
        <v>181</v>
      </c>
      <c r="F32" s="89">
        <v>8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5">
        <v>58</v>
      </c>
      <c r="E33" s="64" t="s">
        <v>181</v>
      </c>
      <c r="F33" s="89">
        <v>8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227</v>
      </c>
      <c r="E34" s="64" t="s">
        <v>181</v>
      </c>
      <c r="F34" s="89">
        <v>8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55</v>
      </c>
      <c r="E35" s="64" t="s">
        <v>181</v>
      </c>
      <c r="F35" s="89">
        <v>8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275</v>
      </c>
      <c r="E36" s="64" t="s">
        <v>181</v>
      </c>
      <c r="F36" s="89">
        <v>8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61</v>
      </c>
      <c r="E37" s="64" t="s">
        <v>181</v>
      </c>
      <c r="F37" s="89">
        <v>8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162</v>
      </c>
      <c r="E38" s="64" t="s">
        <v>181</v>
      </c>
      <c r="F38" s="89">
        <v>8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103</v>
      </c>
      <c r="E39" s="64" t="s">
        <v>181</v>
      </c>
      <c r="F39" s="89">
        <v>8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114</v>
      </c>
      <c r="E40" s="64" t="s">
        <v>181</v>
      </c>
      <c r="F40" s="89">
        <v>8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63</v>
      </c>
      <c r="E41" s="64" t="s">
        <v>181</v>
      </c>
      <c r="F41" s="89">
        <v>8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204</v>
      </c>
      <c r="E42" s="64" t="s">
        <v>181</v>
      </c>
      <c r="F42" s="89">
        <v>8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284</v>
      </c>
      <c r="E43" s="64" t="s">
        <v>181</v>
      </c>
      <c r="F43" s="89">
        <v>8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96</v>
      </c>
      <c r="E44" s="64" t="s">
        <v>181</v>
      </c>
      <c r="F44" s="89">
        <v>8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104</v>
      </c>
      <c r="E45" s="64" t="s">
        <v>181</v>
      </c>
      <c r="F45" s="89">
        <v>8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38</v>
      </c>
      <c r="E46" s="64" t="s">
        <v>181</v>
      </c>
      <c r="F46" s="89">
        <v>8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73</v>
      </c>
      <c r="E47" s="64" t="s">
        <v>181</v>
      </c>
      <c r="F47" s="89">
        <v>8</v>
      </c>
      <c r="G47" s="90"/>
    </row>
    <row r="48" spans="1:7" s="2" customFormat="1" ht="15" customHeight="1" x14ac:dyDescent="0.25">
      <c r="A48" s="60" t="s">
        <v>138</v>
      </c>
      <c r="B48" s="61" t="s">
        <v>139</v>
      </c>
      <c r="C48" s="62">
        <v>0</v>
      </c>
      <c r="D48" s="65">
        <v>13</v>
      </c>
      <c r="E48" s="64" t="s">
        <v>181</v>
      </c>
      <c r="F48" s="89">
        <v>8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235</v>
      </c>
      <c r="E49" s="64" t="s">
        <v>181</v>
      </c>
      <c r="F49" s="89">
        <v>8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3</v>
      </c>
      <c r="E50" s="64" t="s">
        <v>181</v>
      </c>
      <c r="F50" s="89">
        <v>8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3</v>
      </c>
      <c r="E51" s="64" t="s">
        <v>181</v>
      </c>
      <c r="F51" s="89">
        <v>8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5</v>
      </c>
      <c r="E52" s="64" t="s">
        <v>181</v>
      </c>
      <c r="F52" s="89">
        <v>8</v>
      </c>
      <c r="G52" s="90"/>
    </row>
    <row r="53" spans="1:7" s="2" customFormat="1" ht="15" customHeight="1" x14ac:dyDescent="0.25">
      <c r="A53" s="60" t="s">
        <v>140</v>
      </c>
      <c r="B53" s="61" t="s">
        <v>141</v>
      </c>
      <c r="C53" s="62">
        <v>0</v>
      </c>
      <c r="D53" s="65">
        <v>163</v>
      </c>
      <c r="E53" s="64" t="s">
        <v>181</v>
      </c>
      <c r="F53" s="89">
        <v>8</v>
      </c>
      <c r="G53" s="90"/>
    </row>
    <row r="54" spans="1:7" s="2" customFormat="1" ht="15" customHeight="1" x14ac:dyDescent="0.25">
      <c r="A54" s="60" t="s">
        <v>144</v>
      </c>
      <c r="B54" s="61" t="s">
        <v>145</v>
      </c>
      <c r="C54" s="62">
        <v>0</v>
      </c>
      <c r="D54" s="65">
        <v>130</v>
      </c>
      <c r="E54" s="64" t="s">
        <v>181</v>
      </c>
      <c r="F54" s="89">
        <v>8</v>
      </c>
      <c r="G54" s="90"/>
    </row>
    <row r="55" spans="1:7" ht="15" customHeight="1" x14ac:dyDescent="0.2">
      <c r="A55" s="91"/>
      <c r="B55" s="91" t="s">
        <v>305</v>
      </c>
      <c r="C55" s="93">
        <v>0</v>
      </c>
      <c r="D55" s="92">
        <v>6395</v>
      </c>
      <c r="E55" s="93">
        <v>0</v>
      </c>
      <c r="F55" s="94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355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170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356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357</v>
      </c>
      <c r="B8" s="274"/>
      <c r="C8" s="274"/>
      <c r="F8" s="85" t="s">
        <v>346</v>
      </c>
    </row>
    <row r="9" spans="1:7" s="20" customFormat="1" ht="48.95" customHeight="1" x14ac:dyDescent="0.2">
      <c r="A9" s="285"/>
      <c r="B9" s="285"/>
      <c r="C9" s="285"/>
      <c r="F9" s="86" t="s">
        <v>309</v>
      </c>
    </row>
    <row r="10" spans="1:7" ht="15" customHeight="1" x14ac:dyDescent="0.25"/>
    <row r="11" spans="1:7" s="20" customFormat="1" ht="0.95" customHeight="1" x14ac:dyDescent="0.2"/>
    <row r="12" spans="1:7" s="58" customFormat="1" ht="63" customHeight="1" x14ac:dyDescent="0.2">
      <c r="A12" s="19" t="s">
        <v>4</v>
      </c>
      <c r="B12" s="19" t="s">
        <v>5</v>
      </c>
      <c r="C12" s="7" t="s">
        <v>358</v>
      </c>
      <c r="D12" s="7" t="s">
        <v>349</v>
      </c>
      <c r="E12" s="7" t="s">
        <v>350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2</v>
      </c>
      <c r="E13" s="64" t="s">
        <v>181</v>
      </c>
      <c r="F13" s="89">
        <v>3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 t="s">
        <v>181</v>
      </c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134</v>
      </c>
      <c r="E15" s="64" t="s">
        <v>181</v>
      </c>
      <c r="F15" s="89">
        <v>3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5">
        <v>81</v>
      </c>
      <c r="E16" s="64" t="s">
        <v>181</v>
      </c>
      <c r="F16" s="89">
        <v>3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5">
        <v>2</v>
      </c>
      <c r="E17" s="64" t="s">
        <v>181</v>
      </c>
      <c r="F17" s="89">
        <v>3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5">
        <v>2</v>
      </c>
      <c r="E18" s="64" t="s">
        <v>181</v>
      </c>
      <c r="F18" s="89">
        <v>3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5">
        <v>40</v>
      </c>
      <c r="E19" s="64" t="s">
        <v>181</v>
      </c>
      <c r="F19" s="89">
        <v>3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5">
        <v>22</v>
      </c>
      <c r="E20" s="64" t="s">
        <v>181</v>
      </c>
      <c r="F20" s="89">
        <v>3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5">
        <v>2</v>
      </c>
      <c r="E21" s="64" t="s">
        <v>181</v>
      </c>
      <c r="F21" s="89">
        <v>3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 t="s">
        <v>181</v>
      </c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5">
        <v>2</v>
      </c>
      <c r="E23" s="64" t="s">
        <v>181</v>
      </c>
      <c r="F23" s="89">
        <v>3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 t="s">
        <v>181</v>
      </c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 t="s">
        <v>181</v>
      </c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 t="s">
        <v>181</v>
      </c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5">
        <v>5</v>
      </c>
      <c r="E27" s="64" t="s">
        <v>181</v>
      </c>
      <c r="F27" s="89">
        <v>3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5">
        <v>1</v>
      </c>
      <c r="E28" s="64" t="s">
        <v>181</v>
      </c>
      <c r="F28" s="89">
        <v>3</v>
      </c>
      <c r="G28" s="90"/>
    </row>
    <row r="29" spans="1:7" s="2" customFormat="1" ht="15" customHeight="1" x14ac:dyDescent="0.25">
      <c r="A29" s="60" t="s">
        <v>146</v>
      </c>
      <c r="B29" s="61" t="s">
        <v>147</v>
      </c>
      <c r="C29" s="62">
        <v>0</v>
      </c>
      <c r="D29" s="65">
        <v>1</v>
      </c>
      <c r="E29" s="64" t="s">
        <v>181</v>
      </c>
      <c r="F29" s="89">
        <v>3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5">
        <v>7</v>
      </c>
      <c r="E30" s="64" t="s">
        <v>181</v>
      </c>
      <c r="F30" s="89">
        <v>3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 t="s">
        <v>181</v>
      </c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5">
        <v>14</v>
      </c>
      <c r="E32" s="64" t="s">
        <v>181</v>
      </c>
      <c r="F32" s="89">
        <v>3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5">
        <v>3</v>
      </c>
      <c r="E33" s="64" t="s">
        <v>181</v>
      </c>
      <c r="F33" s="89">
        <v>3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5">
        <v>1</v>
      </c>
      <c r="E34" s="64" t="s">
        <v>181</v>
      </c>
      <c r="F34" s="89">
        <v>3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 t="s">
        <v>181</v>
      </c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5">
        <v>2</v>
      </c>
      <c r="E36" s="64" t="s">
        <v>181</v>
      </c>
      <c r="F36" s="89">
        <v>3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 t="s">
        <v>181</v>
      </c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5">
        <v>7</v>
      </c>
      <c r="E38" s="64" t="s">
        <v>181</v>
      </c>
      <c r="F38" s="89">
        <v>3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5">
        <v>1</v>
      </c>
      <c r="E39" s="64" t="s">
        <v>181</v>
      </c>
      <c r="F39" s="89">
        <v>3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5">
        <v>4</v>
      </c>
      <c r="E40" s="64" t="s">
        <v>181</v>
      </c>
      <c r="F40" s="89">
        <v>3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5">
        <v>49</v>
      </c>
      <c r="E41" s="64" t="s">
        <v>181</v>
      </c>
      <c r="F41" s="89">
        <v>3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5">
        <v>1</v>
      </c>
      <c r="E42" s="64" t="s">
        <v>181</v>
      </c>
      <c r="F42" s="89">
        <v>3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5">
        <v>2</v>
      </c>
      <c r="E43" s="64" t="s">
        <v>181</v>
      </c>
      <c r="F43" s="89">
        <v>3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 t="s">
        <v>181</v>
      </c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5</v>
      </c>
      <c r="E45" s="64" t="s">
        <v>181</v>
      </c>
      <c r="F45" s="89">
        <v>3</v>
      </c>
      <c r="G45" s="90"/>
    </row>
    <row r="46" spans="1:7" s="2" customFormat="1" ht="15" customHeight="1" x14ac:dyDescent="0.25">
      <c r="A46" s="60" t="s">
        <v>138</v>
      </c>
      <c r="B46" s="61" t="s">
        <v>139</v>
      </c>
      <c r="C46" s="62">
        <v>0</v>
      </c>
      <c r="D46" s="62">
        <v>0</v>
      </c>
      <c r="E46" s="64" t="s">
        <v>181</v>
      </c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5">
        <v>2</v>
      </c>
      <c r="E47" s="64" t="s">
        <v>181</v>
      </c>
      <c r="F47" s="89">
        <v>3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 t="s">
        <v>181</v>
      </c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5">
        <v>5</v>
      </c>
      <c r="E49" s="64" t="s">
        <v>181</v>
      </c>
      <c r="F49" s="89">
        <v>3</v>
      </c>
      <c r="G49" s="90"/>
    </row>
    <row r="50" spans="1:7" s="2" customFormat="1" ht="15" customHeight="1" x14ac:dyDescent="0.25">
      <c r="A50" s="60" t="s">
        <v>140</v>
      </c>
      <c r="B50" s="61" t="s">
        <v>141</v>
      </c>
      <c r="C50" s="62">
        <v>0</v>
      </c>
      <c r="D50" s="65">
        <v>20</v>
      </c>
      <c r="E50" s="64" t="s">
        <v>181</v>
      </c>
      <c r="F50" s="89">
        <v>3</v>
      </c>
      <c r="G50" s="90"/>
    </row>
    <row r="51" spans="1:7" s="2" customFormat="1" ht="15" customHeight="1" x14ac:dyDescent="0.25">
      <c r="A51" s="60" t="s">
        <v>144</v>
      </c>
      <c r="B51" s="61" t="s">
        <v>145</v>
      </c>
      <c r="C51" s="62">
        <v>0</v>
      </c>
      <c r="D51" s="62">
        <v>0</v>
      </c>
      <c r="E51" s="64" t="s">
        <v>181</v>
      </c>
      <c r="F51" s="89">
        <v>0</v>
      </c>
      <c r="G51" s="90"/>
    </row>
    <row r="52" spans="1:7" ht="15" customHeight="1" x14ac:dyDescent="0.2">
      <c r="A52" s="91"/>
      <c r="B52" s="91" t="s">
        <v>305</v>
      </c>
      <c r="C52" s="93">
        <v>0</v>
      </c>
      <c r="D52" s="97">
        <v>417</v>
      </c>
      <c r="E52" s="93">
        <v>0</v>
      </c>
      <c r="F52" s="94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  <colBreaks count="1" manualBreakCount="1">
    <brk id="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359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175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360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357</v>
      </c>
      <c r="B8" s="274"/>
      <c r="C8" s="274"/>
      <c r="F8" s="85" t="s">
        <v>346</v>
      </c>
    </row>
    <row r="9" spans="1:7" s="20" customFormat="1" ht="48.95" customHeight="1" x14ac:dyDescent="0.2">
      <c r="A9" s="285"/>
      <c r="B9" s="285"/>
      <c r="C9" s="285"/>
      <c r="F9" s="86" t="s">
        <v>309</v>
      </c>
    </row>
    <row r="10" spans="1:7" ht="15" customHeight="1" x14ac:dyDescent="0.25"/>
    <row r="11" spans="1:7" s="20" customFormat="1" ht="0.95" customHeight="1" x14ac:dyDescent="0.2"/>
    <row r="12" spans="1:7" s="58" customFormat="1" ht="63" customHeight="1" x14ac:dyDescent="0.2">
      <c r="A12" s="19" t="s">
        <v>4</v>
      </c>
      <c r="B12" s="19" t="s">
        <v>5</v>
      </c>
      <c r="C12" s="7" t="s">
        <v>358</v>
      </c>
      <c r="D12" s="7" t="s">
        <v>349</v>
      </c>
      <c r="E12" s="7" t="s">
        <v>350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 t="s">
        <v>181</v>
      </c>
      <c r="F13" s="89">
        <v>0</v>
      </c>
      <c r="G13" s="90"/>
    </row>
    <row r="14" spans="1:7" s="2" customFormat="1" ht="15" customHeight="1" x14ac:dyDescent="0.25">
      <c r="A14" s="60" t="s">
        <v>14</v>
      </c>
      <c r="B14" s="61" t="s">
        <v>15</v>
      </c>
      <c r="C14" s="62">
        <v>0</v>
      </c>
      <c r="D14" s="65">
        <v>811</v>
      </c>
      <c r="E14" s="64" t="s">
        <v>181</v>
      </c>
      <c r="F14" s="89">
        <v>3</v>
      </c>
      <c r="G14" s="90"/>
    </row>
    <row r="15" spans="1:7" s="2" customFormat="1" ht="15" customHeight="1" x14ac:dyDescent="0.25">
      <c r="A15" s="60" t="s">
        <v>18</v>
      </c>
      <c r="B15" s="61" t="s">
        <v>19</v>
      </c>
      <c r="C15" s="62">
        <v>0</v>
      </c>
      <c r="D15" s="65">
        <v>270</v>
      </c>
      <c r="E15" s="64" t="s">
        <v>181</v>
      </c>
      <c r="F15" s="89">
        <v>3</v>
      </c>
      <c r="G15" s="90"/>
    </row>
    <row r="16" spans="1:7" s="2" customFormat="1" ht="15" customHeight="1" x14ac:dyDescent="0.25">
      <c r="A16" s="60" t="s">
        <v>22</v>
      </c>
      <c r="B16" s="61" t="s">
        <v>23</v>
      </c>
      <c r="C16" s="62">
        <v>0</v>
      </c>
      <c r="D16" s="65">
        <v>8</v>
      </c>
      <c r="E16" s="64" t="s">
        <v>181</v>
      </c>
      <c r="F16" s="89">
        <v>3</v>
      </c>
      <c r="G16" s="90"/>
    </row>
    <row r="17" spans="1:7" s="2" customFormat="1" ht="15" customHeight="1" x14ac:dyDescent="0.25">
      <c r="A17" s="60" t="s">
        <v>26</v>
      </c>
      <c r="B17" s="61" t="s">
        <v>27</v>
      </c>
      <c r="C17" s="62">
        <v>0</v>
      </c>
      <c r="D17" s="65">
        <v>18</v>
      </c>
      <c r="E17" s="64" t="s">
        <v>181</v>
      </c>
      <c r="F17" s="89">
        <v>3</v>
      </c>
      <c r="G17" s="90"/>
    </row>
    <row r="18" spans="1:7" s="2" customFormat="1" ht="15" customHeight="1" x14ac:dyDescent="0.25">
      <c r="A18" s="60" t="s">
        <v>112</v>
      </c>
      <c r="B18" s="61" t="s">
        <v>113</v>
      </c>
      <c r="C18" s="62">
        <v>0</v>
      </c>
      <c r="D18" s="65">
        <v>73</v>
      </c>
      <c r="E18" s="64" t="s">
        <v>181</v>
      </c>
      <c r="F18" s="89">
        <v>3</v>
      </c>
      <c r="G18" s="90"/>
    </row>
    <row r="19" spans="1:7" s="2" customFormat="1" ht="15" customHeight="1" x14ac:dyDescent="0.25">
      <c r="A19" s="60" t="s">
        <v>136</v>
      </c>
      <c r="B19" s="61" t="s">
        <v>137</v>
      </c>
      <c r="C19" s="62">
        <v>0</v>
      </c>
      <c r="D19" s="65">
        <v>6</v>
      </c>
      <c r="E19" s="64" t="s">
        <v>181</v>
      </c>
      <c r="F19" s="89">
        <v>3</v>
      </c>
      <c r="G19" s="90"/>
    </row>
    <row r="20" spans="1:7" s="2" customFormat="1" ht="15" customHeight="1" x14ac:dyDescent="0.25">
      <c r="A20" s="60" t="s">
        <v>128</v>
      </c>
      <c r="B20" s="61" t="s">
        <v>129</v>
      </c>
      <c r="C20" s="62">
        <v>0</v>
      </c>
      <c r="D20" s="65">
        <v>2</v>
      </c>
      <c r="E20" s="64" t="s">
        <v>181</v>
      </c>
      <c r="F20" s="89">
        <v>3</v>
      </c>
      <c r="G20" s="90"/>
    </row>
    <row r="21" spans="1:7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2</v>
      </c>
      <c r="E21" s="64" t="s">
        <v>181</v>
      </c>
      <c r="F21" s="89">
        <v>3</v>
      </c>
      <c r="G21" s="90"/>
    </row>
    <row r="22" spans="1:7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3</v>
      </c>
      <c r="E22" s="64" t="s">
        <v>181</v>
      </c>
      <c r="F22" s="89">
        <v>3</v>
      </c>
      <c r="G22" s="90"/>
    </row>
    <row r="23" spans="1:7" s="2" customFormat="1" ht="15" customHeight="1" x14ac:dyDescent="0.25">
      <c r="A23" s="60" t="s">
        <v>34</v>
      </c>
      <c r="B23" s="61" t="s">
        <v>35</v>
      </c>
      <c r="C23" s="62">
        <v>0</v>
      </c>
      <c r="D23" s="65">
        <v>2</v>
      </c>
      <c r="E23" s="64" t="s">
        <v>181</v>
      </c>
      <c r="F23" s="89">
        <v>3</v>
      </c>
      <c r="G23" s="90"/>
    </row>
    <row r="24" spans="1:7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29</v>
      </c>
      <c r="E24" s="64" t="s">
        <v>181</v>
      </c>
      <c r="F24" s="89">
        <v>3</v>
      </c>
      <c r="G24" s="90"/>
    </row>
    <row r="25" spans="1:7" s="2" customFormat="1" ht="15" customHeight="1" x14ac:dyDescent="0.25">
      <c r="A25" s="60" t="s">
        <v>36</v>
      </c>
      <c r="B25" s="61" t="s">
        <v>37</v>
      </c>
      <c r="C25" s="62">
        <v>0</v>
      </c>
      <c r="D25" s="65">
        <v>14</v>
      </c>
      <c r="E25" s="64" t="s">
        <v>181</v>
      </c>
      <c r="F25" s="89">
        <v>3</v>
      </c>
      <c r="G25" s="90"/>
    </row>
    <row r="26" spans="1:7" s="2" customFormat="1" ht="15" customHeight="1" x14ac:dyDescent="0.25">
      <c r="A26" s="60" t="s">
        <v>38</v>
      </c>
      <c r="B26" s="61" t="s">
        <v>39</v>
      </c>
      <c r="C26" s="62">
        <v>0</v>
      </c>
      <c r="D26" s="65">
        <v>13</v>
      </c>
      <c r="E26" s="64" t="s">
        <v>181</v>
      </c>
      <c r="F26" s="89">
        <v>3</v>
      </c>
      <c r="G26" s="90"/>
    </row>
    <row r="27" spans="1:7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15</v>
      </c>
      <c r="E27" s="64" t="s">
        <v>181</v>
      </c>
      <c r="F27" s="89">
        <v>3</v>
      </c>
      <c r="G27" s="90"/>
    </row>
    <row r="28" spans="1:7" s="2" customFormat="1" ht="15" customHeight="1" x14ac:dyDescent="0.25">
      <c r="A28" s="60" t="s">
        <v>146</v>
      </c>
      <c r="B28" s="61" t="s">
        <v>147</v>
      </c>
      <c r="C28" s="62">
        <v>0</v>
      </c>
      <c r="D28" s="65">
        <v>73</v>
      </c>
      <c r="E28" s="64" t="s">
        <v>181</v>
      </c>
      <c r="F28" s="89">
        <v>3</v>
      </c>
      <c r="G28" s="90"/>
    </row>
    <row r="29" spans="1:7" s="2" customFormat="1" ht="15" customHeight="1" x14ac:dyDescent="0.25">
      <c r="A29" s="60" t="s">
        <v>42</v>
      </c>
      <c r="B29" s="61" t="s">
        <v>43</v>
      </c>
      <c r="C29" s="62">
        <v>0</v>
      </c>
      <c r="D29" s="65">
        <v>121</v>
      </c>
      <c r="E29" s="64" t="s">
        <v>181</v>
      </c>
      <c r="F29" s="89">
        <v>3</v>
      </c>
      <c r="G29" s="90"/>
    </row>
    <row r="30" spans="1:7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13</v>
      </c>
      <c r="E30" s="64" t="s">
        <v>181</v>
      </c>
      <c r="F30" s="89">
        <v>3</v>
      </c>
      <c r="G30" s="90"/>
    </row>
    <row r="31" spans="1:7" s="2" customFormat="1" ht="15" customHeight="1" x14ac:dyDescent="0.25">
      <c r="A31" s="60" t="s">
        <v>46</v>
      </c>
      <c r="B31" s="61" t="s">
        <v>47</v>
      </c>
      <c r="C31" s="62">
        <v>0</v>
      </c>
      <c r="D31" s="65">
        <v>20</v>
      </c>
      <c r="E31" s="64" t="s">
        <v>181</v>
      </c>
      <c r="F31" s="89">
        <v>3</v>
      </c>
      <c r="G31" s="90"/>
    </row>
    <row r="32" spans="1:7" s="2" customFormat="1" ht="15" customHeight="1" x14ac:dyDescent="0.25">
      <c r="A32" s="60" t="s">
        <v>48</v>
      </c>
      <c r="B32" s="61" t="s">
        <v>49</v>
      </c>
      <c r="C32" s="62">
        <v>0</v>
      </c>
      <c r="D32" s="62">
        <v>0</v>
      </c>
      <c r="E32" s="64" t="s">
        <v>181</v>
      </c>
      <c r="F32" s="89">
        <v>0</v>
      </c>
      <c r="G32" s="90"/>
    </row>
    <row r="33" spans="1:7" s="2" customFormat="1" ht="15" customHeight="1" x14ac:dyDescent="0.25">
      <c r="A33" s="60" t="s">
        <v>50</v>
      </c>
      <c r="B33" s="61" t="s">
        <v>51</v>
      </c>
      <c r="C33" s="62">
        <v>0</v>
      </c>
      <c r="D33" s="65">
        <v>6</v>
      </c>
      <c r="E33" s="64" t="s">
        <v>181</v>
      </c>
      <c r="F33" s="89">
        <v>3</v>
      </c>
      <c r="G33" s="90"/>
    </row>
    <row r="34" spans="1:7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5</v>
      </c>
      <c r="E34" s="64" t="s">
        <v>181</v>
      </c>
      <c r="F34" s="89">
        <v>3</v>
      </c>
      <c r="G34" s="90"/>
    </row>
    <row r="35" spans="1:7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2</v>
      </c>
      <c r="E35" s="64" t="s">
        <v>181</v>
      </c>
      <c r="F35" s="89">
        <v>3</v>
      </c>
      <c r="G35" s="90"/>
    </row>
    <row r="36" spans="1:7" s="2" customFormat="1" ht="15" customHeight="1" x14ac:dyDescent="0.25">
      <c r="A36" s="60" t="s">
        <v>56</v>
      </c>
      <c r="B36" s="61" t="s">
        <v>57</v>
      </c>
      <c r="C36" s="62">
        <v>0</v>
      </c>
      <c r="D36" s="65">
        <v>5</v>
      </c>
      <c r="E36" s="64" t="s">
        <v>181</v>
      </c>
      <c r="F36" s="89">
        <v>3</v>
      </c>
      <c r="G36" s="90"/>
    </row>
    <row r="37" spans="1:7" s="2" customFormat="1" ht="15" customHeight="1" x14ac:dyDescent="0.25">
      <c r="A37" s="60" t="s">
        <v>58</v>
      </c>
      <c r="B37" s="61" t="s">
        <v>59</v>
      </c>
      <c r="C37" s="62">
        <v>0</v>
      </c>
      <c r="D37" s="65">
        <v>5</v>
      </c>
      <c r="E37" s="64" t="s">
        <v>181</v>
      </c>
      <c r="F37" s="89">
        <v>3</v>
      </c>
      <c r="G37" s="90"/>
    </row>
    <row r="38" spans="1:7" s="2" customFormat="1" ht="15" customHeight="1" x14ac:dyDescent="0.25">
      <c r="A38" s="60" t="s">
        <v>60</v>
      </c>
      <c r="B38" s="61" t="s">
        <v>61</v>
      </c>
      <c r="C38" s="62">
        <v>0</v>
      </c>
      <c r="D38" s="65">
        <v>12</v>
      </c>
      <c r="E38" s="64" t="s">
        <v>181</v>
      </c>
      <c r="F38" s="89">
        <v>3</v>
      </c>
      <c r="G38" s="90"/>
    </row>
    <row r="39" spans="1:7" s="2" customFormat="1" ht="15" customHeight="1" x14ac:dyDescent="0.25">
      <c r="A39" s="60" t="s">
        <v>132</v>
      </c>
      <c r="B39" s="61" t="s">
        <v>133</v>
      </c>
      <c r="C39" s="62">
        <v>0</v>
      </c>
      <c r="D39" s="65">
        <v>8</v>
      </c>
      <c r="E39" s="64" t="s">
        <v>181</v>
      </c>
      <c r="F39" s="89">
        <v>3</v>
      </c>
      <c r="G39" s="90"/>
    </row>
    <row r="40" spans="1:7" s="2" customFormat="1" ht="15" customHeight="1" x14ac:dyDescent="0.25">
      <c r="A40" s="60" t="s">
        <v>134</v>
      </c>
      <c r="B40" s="61" t="s">
        <v>135</v>
      </c>
      <c r="C40" s="62">
        <v>0</v>
      </c>
      <c r="D40" s="65">
        <v>27</v>
      </c>
      <c r="E40" s="64" t="s">
        <v>181</v>
      </c>
      <c r="F40" s="89">
        <v>3</v>
      </c>
      <c r="G40" s="90"/>
    </row>
    <row r="41" spans="1:7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12</v>
      </c>
      <c r="E41" s="64" t="s">
        <v>181</v>
      </c>
      <c r="F41" s="89">
        <v>3</v>
      </c>
      <c r="G41" s="90"/>
    </row>
    <row r="42" spans="1:7" s="2" customFormat="1" ht="15" customHeight="1" x14ac:dyDescent="0.25">
      <c r="A42" s="60" t="s">
        <v>64</v>
      </c>
      <c r="B42" s="61" t="s">
        <v>65</v>
      </c>
      <c r="C42" s="62">
        <v>0</v>
      </c>
      <c r="D42" s="65">
        <v>1</v>
      </c>
      <c r="E42" s="64" t="s">
        <v>181</v>
      </c>
      <c r="F42" s="89">
        <v>3</v>
      </c>
      <c r="G42" s="90"/>
    </row>
    <row r="43" spans="1:7" s="2" customFormat="1" ht="15" customHeight="1" x14ac:dyDescent="0.25">
      <c r="A43" s="60" t="s">
        <v>66</v>
      </c>
      <c r="B43" s="61" t="s">
        <v>67</v>
      </c>
      <c r="C43" s="62">
        <v>0</v>
      </c>
      <c r="D43" s="62">
        <v>0</v>
      </c>
      <c r="E43" s="64" t="s">
        <v>181</v>
      </c>
      <c r="F43" s="89">
        <v>0</v>
      </c>
      <c r="G43" s="90"/>
    </row>
    <row r="44" spans="1:7" s="2" customFormat="1" ht="15" customHeight="1" x14ac:dyDescent="0.25">
      <c r="A44" s="60" t="s">
        <v>68</v>
      </c>
      <c r="B44" s="61" t="s">
        <v>69</v>
      </c>
      <c r="C44" s="62">
        <v>0</v>
      </c>
      <c r="D44" s="65">
        <v>7</v>
      </c>
      <c r="E44" s="64" t="s">
        <v>181</v>
      </c>
      <c r="F44" s="89">
        <v>3</v>
      </c>
      <c r="G44" s="90"/>
    </row>
    <row r="45" spans="1:7" s="2" customFormat="1" ht="15" customHeight="1" x14ac:dyDescent="0.25">
      <c r="A45" s="60" t="s">
        <v>138</v>
      </c>
      <c r="B45" s="61" t="s">
        <v>139</v>
      </c>
      <c r="C45" s="62">
        <v>0</v>
      </c>
      <c r="D45" s="62">
        <v>0</v>
      </c>
      <c r="E45" s="64" t="s">
        <v>181</v>
      </c>
      <c r="F45" s="89">
        <v>0</v>
      </c>
      <c r="G45" s="90"/>
    </row>
    <row r="46" spans="1:7" s="2" customFormat="1" ht="15" customHeight="1" x14ac:dyDescent="0.25">
      <c r="A46" s="60" t="s">
        <v>140</v>
      </c>
      <c r="B46" s="61" t="s">
        <v>141</v>
      </c>
      <c r="C46" s="62">
        <v>0</v>
      </c>
      <c r="D46" s="65">
        <v>4</v>
      </c>
      <c r="E46" s="64" t="s">
        <v>181</v>
      </c>
      <c r="F46" s="89">
        <v>3</v>
      </c>
      <c r="G46" s="90"/>
    </row>
    <row r="47" spans="1:7" ht="15" customHeight="1" x14ac:dyDescent="0.2">
      <c r="A47" s="91"/>
      <c r="B47" s="91" t="s">
        <v>305</v>
      </c>
      <c r="C47" s="93">
        <v>0</v>
      </c>
      <c r="D47" s="92">
        <v>1587</v>
      </c>
      <c r="E47" s="93">
        <v>0</v>
      </c>
      <c r="F47" s="94"/>
      <c r="G47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  <colBreaks count="1" manualBreakCount="1">
    <brk id="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topLeftCell="A7" zoomScaleNormal="100" zoomScaleSheetLayoutView="100" workbookViewId="0">
      <selection activeCell="J8" sqref="J7:J8"/>
    </sheetView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361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184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362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357</v>
      </c>
      <c r="B8" s="274"/>
      <c r="C8" s="274"/>
      <c r="F8" s="85" t="s">
        <v>346</v>
      </c>
    </row>
    <row r="9" spans="1:7" s="20" customFormat="1" ht="48.95" customHeight="1" x14ac:dyDescent="0.2">
      <c r="A9" s="285"/>
      <c r="B9" s="285"/>
      <c r="C9" s="285"/>
      <c r="F9" s="86" t="s">
        <v>309</v>
      </c>
    </row>
    <row r="10" spans="1:7" ht="15" customHeight="1" x14ac:dyDescent="0.25"/>
    <row r="11" spans="1:7" s="20" customFormat="1" ht="0.95" customHeight="1" x14ac:dyDescent="0.2"/>
    <row r="12" spans="1:7" s="58" customFormat="1" ht="63" customHeight="1" x14ac:dyDescent="0.2">
      <c r="A12" s="19" t="s">
        <v>4</v>
      </c>
      <c r="B12" s="19" t="s">
        <v>5</v>
      </c>
      <c r="C12" s="7" t="s">
        <v>358</v>
      </c>
      <c r="D12" s="7" t="s">
        <v>349</v>
      </c>
      <c r="E12" s="7" t="s">
        <v>350</v>
      </c>
      <c r="F12" s="87" t="s">
        <v>304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397</v>
      </c>
      <c r="E13" s="64" t="s">
        <v>181</v>
      </c>
      <c r="F13" s="89">
        <v>3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23</v>
      </c>
      <c r="E14" s="64" t="s">
        <v>181</v>
      </c>
      <c r="F14" s="89">
        <v>3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7</v>
      </c>
      <c r="E15" s="64" t="s">
        <v>181</v>
      </c>
      <c r="F15" s="89">
        <v>3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631</v>
      </c>
      <c r="E16" s="64" t="s">
        <v>181</v>
      </c>
      <c r="F16" s="89">
        <v>3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420</v>
      </c>
      <c r="E17" s="64" t="s">
        <v>181</v>
      </c>
      <c r="F17" s="89">
        <v>3</v>
      </c>
      <c r="G17" s="90"/>
    </row>
    <row r="18" spans="1:7" s="2" customFormat="1" ht="15" customHeight="1" x14ac:dyDescent="0.25">
      <c r="A18" s="60" t="s">
        <v>142</v>
      </c>
      <c r="B18" s="61" t="s">
        <v>143</v>
      </c>
      <c r="C18" s="62">
        <v>0</v>
      </c>
      <c r="D18" s="65">
        <v>597</v>
      </c>
      <c r="E18" s="64" t="s">
        <v>181</v>
      </c>
      <c r="F18" s="89">
        <v>3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212</v>
      </c>
      <c r="E19" s="64" t="s">
        <v>181</v>
      </c>
      <c r="F19" s="89">
        <v>3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112</v>
      </c>
      <c r="E20" s="64" t="s">
        <v>181</v>
      </c>
      <c r="F20" s="89">
        <v>3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456</v>
      </c>
      <c r="E21" s="64" t="s">
        <v>181</v>
      </c>
      <c r="F21" s="89">
        <v>3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160</v>
      </c>
      <c r="E22" s="64" t="s">
        <v>181</v>
      </c>
      <c r="F22" s="89">
        <v>3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189</v>
      </c>
      <c r="E23" s="64" t="s">
        <v>181</v>
      </c>
      <c r="F23" s="89">
        <v>3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31</v>
      </c>
      <c r="E24" s="64" t="s">
        <v>181</v>
      </c>
      <c r="F24" s="89">
        <v>3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57</v>
      </c>
      <c r="E25" s="64" t="s">
        <v>181</v>
      </c>
      <c r="F25" s="89">
        <v>3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54</v>
      </c>
      <c r="E26" s="64" t="s">
        <v>181</v>
      </c>
      <c r="F26" s="89">
        <v>3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78</v>
      </c>
      <c r="E27" s="64" t="s">
        <v>181</v>
      </c>
      <c r="F27" s="89">
        <v>3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181</v>
      </c>
      <c r="E28" s="64" t="s">
        <v>181</v>
      </c>
      <c r="F28" s="89">
        <v>3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67</v>
      </c>
      <c r="E29" s="64" t="s">
        <v>181</v>
      </c>
      <c r="F29" s="89">
        <v>3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47</v>
      </c>
      <c r="E30" s="64" t="s">
        <v>181</v>
      </c>
      <c r="F30" s="89">
        <v>3</v>
      </c>
      <c r="G30" s="90"/>
    </row>
    <row r="31" spans="1:7" s="2" customFormat="1" ht="15" customHeight="1" x14ac:dyDescent="0.25">
      <c r="A31" s="60" t="s">
        <v>146</v>
      </c>
      <c r="B31" s="61" t="s">
        <v>147</v>
      </c>
      <c r="C31" s="62">
        <v>0</v>
      </c>
      <c r="D31" s="65">
        <v>99</v>
      </c>
      <c r="E31" s="64" t="s">
        <v>181</v>
      </c>
      <c r="F31" s="89">
        <v>3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108</v>
      </c>
      <c r="E32" s="64" t="s">
        <v>181</v>
      </c>
      <c r="F32" s="89">
        <v>3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5">
        <v>58</v>
      </c>
      <c r="E33" s="64" t="s">
        <v>181</v>
      </c>
      <c r="F33" s="89">
        <v>3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227</v>
      </c>
      <c r="E34" s="64" t="s">
        <v>181</v>
      </c>
      <c r="F34" s="89">
        <v>3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55</v>
      </c>
      <c r="E35" s="64" t="s">
        <v>181</v>
      </c>
      <c r="F35" s="89">
        <v>3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275</v>
      </c>
      <c r="E36" s="64" t="s">
        <v>181</v>
      </c>
      <c r="F36" s="89">
        <v>3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61</v>
      </c>
      <c r="E37" s="64" t="s">
        <v>181</v>
      </c>
      <c r="F37" s="89">
        <v>3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162</v>
      </c>
      <c r="E38" s="64" t="s">
        <v>181</v>
      </c>
      <c r="F38" s="89">
        <v>3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103</v>
      </c>
      <c r="E39" s="64" t="s">
        <v>181</v>
      </c>
      <c r="F39" s="89">
        <v>3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114</v>
      </c>
      <c r="E40" s="64" t="s">
        <v>181</v>
      </c>
      <c r="F40" s="89">
        <v>3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63</v>
      </c>
      <c r="E41" s="64" t="s">
        <v>181</v>
      </c>
      <c r="F41" s="89">
        <v>3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204</v>
      </c>
      <c r="E42" s="64" t="s">
        <v>181</v>
      </c>
      <c r="F42" s="89">
        <v>3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284</v>
      </c>
      <c r="E43" s="64" t="s">
        <v>181</v>
      </c>
      <c r="F43" s="89">
        <v>3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96</v>
      </c>
      <c r="E44" s="64" t="s">
        <v>181</v>
      </c>
      <c r="F44" s="89">
        <v>3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104</v>
      </c>
      <c r="E45" s="64" t="s">
        <v>181</v>
      </c>
      <c r="F45" s="89">
        <v>3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38</v>
      </c>
      <c r="E46" s="64" t="s">
        <v>181</v>
      </c>
      <c r="F46" s="89">
        <v>3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73</v>
      </c>
      <c r="E47" s="64" t="s">
        <v>181</v>
      </c>
      <c r="F47" s="89">
        <v>3</v>
      </c>
      <c r="G47" s="90"/>
    </row>
    <row r="48" spans="1:7" s="2" customFormat="1" ht="15" customHeight="1" x14ac:dyDescent="0.25">
      <c r="A48" s="60" t="s">
        <v>138</v>
      </c>
      <c r="B48" s="61" t="s">
        <v>139</v>
      </c>
      <c r="C48" s="62">
        <v>0</v>
      </c>
      <c r="D48" s="65">
        <v>13</v>
      </c>
      <c r="E48" s="64" t="s">
        <v>181</v>
      </c>
      <c r="F48" s="89">
        <v>3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235</v>
      </c>
      <c r="E49" s="64" t="s">
        <v>181</v>
      </c>
      <c r="F49" s="89">
        <v>3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3</v>
      </c>
      <c r="E50" s="64" t="s">
        <v>181</v>
      </c>
      <c r="F50" s="89">
        <v>3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3</v>
      </c>
      <c r="E51" s="64" t="s">
        <v>181</v>
      </c>
      <c r="F51" s="89">
        <v>3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5</v>
      </c>
      <c r="E52" s="64" t="s">
        <v>181</v>
      </c>
      <c r="F52" s="89">
        <v>3</v>
      </c>
      <c r="G52" s="90"/>
    </row>
    <row r="53" spans="1:7" s="2" customFormat="1" ht="15" customHeight="1" x14ac:dyDescent="0.25">
      <c r="A53" s="60" t="s">
        <v>140</v>
      </c>
      <c r="B53" s="61" t="s">
        <v>141</v>
      </c>
      <c r="C53" s="62">
        <v>0</v>
      </c>
      <c r="D53" s="65">
        <v>163</v>
      </c>
      <c r="E53" s="64" t="s">
        <v>181</v>
      </c>
      <c r="F53" s="89">
        <v>3</v>
      </c>
      <c r="G53" s="90"/>
    </row>
    <row r="54" spans="1:7" s="2" customFormat="1" ht="15" customHeight="1" x14ac:dyDescent="0.25">
      <c r="A54" s="60" t="s">
        <v>144</v>
      </c>
      <c r="B54" s="61" t="s">
        <v>145</v>
      </c>
      <c r="C54" s="62">
        <v>0</v>
      </c>
      <c r="D54" s="65">
        <v>130</v>
      </c>
      <c r="E54" s="64" t="s">
        <v>181</v>
      </c>
      <c r="F54" s="89">
        <v>3</v>
      </c>
      <c r="G54" s="90"/>
    </row>
    <row r="55" spans="1:7" ht="15" customHeight="1" x14ac:dyDescent="0.2">
      <c r="A55" s="91"/>
      <c r="B55" s="91" t="s">
        <v>305</v>
      </c>
      <c r="C55" s="93">
        <v>0</v>
      </c>
      <c r="D55" s="92">
        <v>6395</v>
      </c>
      <c r="E55" s="93">
        <v>0</v>
      </c>
      <c r="F55" s="94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="110" zoomScaleNormal="100" zoomScaleSheetLayoutView="110" workbookViewId="0">
      <selection activeCell="E26" sqref="E26"/>
    </sheetView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363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170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364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365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347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348</v>
      </c>
      <c r="D12" s="7" t="s">
        <v>349</v>
      </c>
      <c r="E12" s="7" t="s">
        <v>366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2</v>
      </c>
      <c r="E13" s="64"/>
      <c r="F13" s="89">
        <v>8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/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134</v>
      </c>
      <c r="E15" s="64"/>
      <c r="F15" s="89">
        <v>8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5">
        <v>81</v>
      </c>
      <c r="E16" s="64"/>
      <c r="F16" s="89">
        <v>8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5">
        <v>2</v>
      </c>
      <c r="E17" s="64"/>
      <c r="F17" s="89">
        <v>8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5">
        <v>2</v>
      </c>
      <c r="E18" s="64"/>
      <c r="F18" s="89">
        <v>8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5">
        <v>40</v>
      </c>
      <c r="E19" s="64"/>
      <c r="F19" s="89">
        <v>8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5">
        <v>22</v>
      </c>
      <c r="E20" s="64"/>
      <c r="F20" s="89">
        <v>8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5">
        <v>2</v>
      </c>
      <c r="E21" s="64"/>
      <c r="F21" s="89">
        <v>8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/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5">
        <v>2</v>
      </c>
      <c r="E23" s="64"/>
      <c r="F23" s="89">
        <v>8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/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/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/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5">
        <v>5</v>
      </c>
      <c r="E27" s="64"/>
      <c r="F27" s="89">
        <v>8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5">
        <v>1</v>
      </c>
      <c r="E28" s="64"/>
      <c r="F28" s="89">
        <v>8</v>
      </c>
      <c r="G28" s="90"/>
    </row>
    <row r="29" spans="1:7" s="2" customFormat="1" ht="15" customHeight="1" x14ac:dyDescent="0.25">
      <c r="A29" s="60" t="s">
        <v>146</v>
      </c>
      <c r="B29" s="61" t="s">
        <v>147</v>
      </c>
      <c r="C29" s="62">
        <v>0</v>
      </c>
      <c r="D29" s="65">
        <v>1</v>
      </c>
      <c r="E29" s="64"/>
      <c r="F29" s="89">
        <v>8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5">
        <v>7</v>
      </c>
      <c r="E30" s="64"/>
      <c r="F30" s="89">
        <v>8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/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5">
        <v>14</v>
      </c>
      <c r="E32" s="64"/>
      <c r="F32" s="89">
        <v>8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5">
        <v>3</v>
      </c>
      <c r="E33" s="64"/>
      <c r="F33" s="89">
        <v>8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5">
        <v>1</v>
      </c>
      <c r="E34" s="64"/>
      <c r="F34" s="89">
        <v>8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/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5">
        <v>2</v>
      </c>
      <c r="E36" s="64"/>
      <c r="F36" s="89">
        <v>8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/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5">
        <v>7</v>
      </c>
      <c r="E38" s="64"/>
      <c r="F38" s="89">
        <v>8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5">
        <v>1</v>
      </c>
      <c r="E39" s="64"/>
      <c r="F39" s="89">
        <v>8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5">
        <v>4</v>
      </c>
      <c r="E40" s="64"/>
      <c r="F40" s="89">
        <v>8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5">
        <v>49</v>
      </c>
      <c r="E41" s="64"/>
      <c r="F41" s="89">
        <v>8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5">
        <v>1</v>
      </c>
      <c r="E42" s="64"/>
      <c r="F42" s="89">
        <v>8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5">
        <v>2</v>
      </c>
      <c r="E43" s="64"/>
      <c r="F43" s="89">
        <v>8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/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5</v>
      </c>
      <c r="E45" s="64"/>
      <c r="F45" s="89">
        <v>8</v>
      </c>
      <c r="G45" s="90"/>
    </row>
    <row r="46" spans="1:7" s="2" customFormat="1" ht="15" customHeight="1" x14ac:dyDescent="0.25">
      <c r="A46" s="60" t="s">
        <v>138</v>
      </c>
      <c r="B46" s="61" t="s">
        <v>139</v>
      </c>
      <c r="C46" s="62">
        <v>0</v>
      </c>
      <c r="D46" s="62">
        <v>0</v>
      </c>
      <c r="E46" s="64"/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5">
        <v>2</v>
      </c>
      <c r="E47" s="64"/>
      <c r="F47" s="89">
        <v>8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5">
        <v>5</v>
      </c>
      <c r="E49" s="64"/>
      <c r="F49" s="89">
        <v>8</v>
      </c>
      <c r="G49" s="90"/>
    </row>
    <row r="50" spans="1:7" s="2" customFormat="1" ht="15" customHeight="1" x14ac:dyDescent="0.25">
      <c r="A50" s="60" t="s">
        <v>140</v>
      </c>
      <c r="B50" s="61" t="s">
        <v>141</v>
      </c>
      <c r="C50" s="62">
        <v>0</v>
      </c>
      <c r="D50" s="65">
        <v>20</v>
      </c>
      <c r="E50" s="64"/>
      <c r="F50" s="89">
        <v>8</v>
      </c>
      <c r="G50" s="90"/>
    </row>
    <row r="51" spans="1:7" s="2" customFormat="1" ht="15" customHeight="1" x14ac:dyDescent="0.25">
      <c r="A51" s="60" t="s">
        <v>144</v>
      </c>
      <c r="B51" s="61" t="s">
        <v>145</v>
      </c>
      <c r="C51" s="62">
        <v>0</v>
      </c>
      <c r="D51" s="62">
        <v>0</v>
      </c>
      <c r="E51" s="64"/>
      <c r="F51" s="89">
        <v>0</v>
      </c>
      <c r="G51" s="90"/>
    </row>
    <row r="52" spans="1:7" ht="15" customHeight="1" x14ac:dyDescent="0.2">
      <c r="A52" s="91"/>
      <c r="B52" s="91" t="s">
        <v>305</v>
      </c>
      <c r="C52" s="93">
        <v>0</v>
      </c>
      <c r="D52" s="97">
        <v>417</v>
      </c>
      <c r="E52" s="93">
        <v>0</v>
      </c>
      <c r="F52" s="94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7"/>
  <sheetViews>
    <sheetView view="pageBreakPreview" zoomScaleNormal="100" zoomScaleSheetLayoutView="100" workbookViewId="0">
      <selection activeCell="E31" sqref="E31"/>
    </sheetView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367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175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368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365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347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348</v>
      </c>
      <c r="D12" s="7" t="s">
        <v>349</v>
      </c>
      <c r="E12" s="7" t="s">
        <v>366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14</v>
      </c>
      <c r="B14" s="61" t="s">
        <v>15</v>
      </c>
      <c r="C14" s="62">
        <v>0</v>
      </c>
      <c r="D14" s="65">
        <v>811</v>
      </c>
      <c r="E14" s="64"/>
      <c r="F14" s="89">
        <v>8</v>
      </c>
      <c r="G14" s="90"/>
    </row>
    <row r="15" spans="1:7" s="2" customFormat="1" ht="15" customHeight="1" x14ac:dyDescent="0.25">
      <c r="A15" s="60" t="s">
        <v>18</v>
      </c>
      <c r="B15" s="61" t="s">
        <v>19</v>
      </c>
      <c r="C15" s="62">
        <v>0</v>
      </c>
      <c r="D15" s="65">
        <v>270</v>
      </c>
      <c r="E15" s="64"/>
      <c r="F15" s="89">
        <v>8</v>
      </c>
      <c r="G15" s="90"/>
    </row>
    <row r="16" spans="1:7" s="2" customFormat="1" ht="15" customHeight="1" x14ac:dyDescent="0.25">
      <c r="A16" s="60" t="s">
        <v>22</v>
      </c>
      <c r="B16" s="61" t="s">
        <v>23</v>
      </c>
      <c r="C16" s="62">
        <v>0</v>
      </c>
      <c r="D16" s="65">
        <v>8</v>
      </c>
      <c r="E16" s="64"/>
      <c r="F16" s="89">
        <v>8</v>
      </c>
      <c r="G16" s="90"/>
    </row>
    <row r="17" spans="1:7" s="2" customFormat="1" ht="15" customHeight="1" x14ac:dyDescent="0.25">
      <c r="A17" s="60" t="s">
        <v>26</v>
      </c>
      <c r="B17" s="61" t="s">
        <v>27</v>
      </c>
      <c r="C17" s="62">
        <v>0</v>
      </c>
      <c r="D17" s="65">
        <v>18</v>
      </c>
      <c r="E17" s="64"/>
      <c r="F17" s="89">
        <v>8</v>
      </c>
      <c r="G17" s="90"/>
    </row>
    <row r="18" spans="1:7" s="2" customFormat="1" ht="15" customHeight="1" x14ac:dyDescent="0.25">
      <c r="A18" s="60" t="s">
        <v>112</v>
      </c>
      <c r="B18" s="61" t="s">
        <v>113</v>
      </c>
      <c r="C18" s="62">
        <v>0</v>
      </c>
      <c r="D18" s="65">
        <v>73</v>
      </c>
      <c r="E18" s="64"/>
      <c r="F18" s="89">
        <v>8</v>
      </c>
      <c r="G18" s="90"/>
    </row>
    <row r="19" spans="1:7" s="2" customFormat="1" ht="15" customHeight="1" x14ac:dyDescent="0.25">
      <c r="A19" s="60" t="s">
        <v>136</v>
      </c>
      <c r="B19" s="61" t="s">
        <v>137</v>
      </c>
      <c r="C19" s="62">
        <v>0</v>
      </c>
      <c r="D19" s="65">
        <v>6</v>
      </c>
      <c r="E19" s="64"/>
      <c r="F19" s="89">
        <v>8</v>
      </c>
      <c r="G19" s="90"/>
    </row>
    <row r="20" spans="1:7" s="2" customFormat="1" ht="15" customHeight="1" x14ac:dyDescent="0.25">
      <c r="A20" s="60" t="s">
        <v>128</v>
      </c>
      <c r="B20" s="61" t="s">
        <v>129</v>
      </c>
      <c r="C20" s="62">
        <v>0</v>
      </c>
      <c r="D20" s="65">
        <v>2</v>
      </c>
      <c r="E20" s="64"/>
      <c r="F20" s="89">
        <v>8</v>
      </c>
      <c r="G20" s="90"/>
    </row>
    <row r="21" spans="1:7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2</v>
      </c>
      <c r="E21" s="64"/>
      <c r="F21" s="89">
        <v>8</v>
      </c>
      <c r="G21" s="90"/>
    </row>
    <row r="22" spans="1:7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3</v>
      </c>
      <c r="E22" s="64"/>
      <c r="F22" s="89">
        <v>8</v>
      </c>
      <c r="G22" s="90"/>
    </row>
    <row r="23" spans="1:7" s="2" customFormat="1" ht="15" customHeight="1" x14ac:dyDescent="0.25">
      <c r="A23" s="60" t="s">
        <v>34</v>
      </c>
      <c r="B23" s="61" t="s">
        <v>35</v>
      </c>
      <c r="C23" s="62">
        <v>0</v>
      </c>
      <c r="D23" s="65">
        <v>2</v>
      </c>
      <c r="E23" s="64"/>
      <c r="F23" s="89">
        <v>8</v>
      </c>
      <c r="G23" s="90"/>
    </row>
    <row r="24" spans="1:7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29</v>
      </c>
      <c r="E24" s="64"/>
      <c r="F24" s="89">
        <v>8</v>
      </c>
      <c r="G24" s="90"/>
    </row>
    <row r="25" spans="1:7" s="2" customFormat="1" ht="15" customHeight="1" x14ac:dyDescent="0.25">
      <c r="A25" s="60" t="s">
        <v>36</v>
      </c>
      <c r="B25" s="61" t="s">
        <v>37</v>
      </c>
      <c r="C25" s="62">
        <v>0</v>
      </c>
      <c r="D25" s="65">
        <v>14</v>
      </c>
      <c r="E25" s="64"/>
      <c r="F25" s="89">
        <v>8</v>
      </c>
      <c r="G25" s="90"/>
    </row>
    <row r="26" spans="1:7" s="2" customFormat="1" ht="15" customHeight="1" x14ac:dyDescent="0.25">
      <c r="A26" s="60" t="s">
        <v>38</v>
      </c>
      <c r="B26" s="61" t="s">
        <v>39</v>
      </c>
      <c r="C26" s="62">
        <v>0</v>
      </c>
      <c r="D26" s="65">
        <v>13</v>
      </c>
      <c r="E26" s="64"/>
      <c r="F26" s="89">
        <v>8</v>
      </c>
      <c r="G26" s="90"/>
    </row>
    <row r="27" spans="1:7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15</v>
      </c>
      <c r="E27" s="64"/>
      <c r="F27" s="89">
        <v>8</v>
      </c>
      <c r="G27" s="90"/>
    </row>
    <row r="28" spans="1:7" s="2" customFormat="1" ht="15" customHeight="1" x14ac:dyDescent="0.25">
      <c r="A28" s="60" t="s">
        <v>146</v>
      </c>
      <c r="B28" s="61" t="s">
        <v>147</v>
      </c>
      <c r="C28" s="62">
        <v>0</v>
      </c>
      <c r="D28" s="65">
        <v>73</v>
      </c>
      <c r="E28" s="64"/>
      <c r="F28" s="89">
        <v>8</v>
      </c>
      <c r="G28" s="90"/>
    </row>
    <row r="29" spans="1:7" s="2" customFormat="1" ht="15" customHeight="1" x14ac:dyDescent="0.25">
      <c r="A29" s="60" t="s">
        <v>42</v>
      </c>
      <c r="B29" s="61" t="s">
        <v>43</v>
      </c>
      <c r="C29" s="62">
        <v>0</v>
      </c>
      <c r="D29" s="65">
        <v>121</v>
      </c>
      <c r="E29" s="64"/>
      <c r="F29" s="89">
        <v>8</v>
      </c>
      <c r="G29" s="90"/>
    </row>
    <row r="30" spans="1:7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13</v>
      </c>
      <c r="E30" s="64"/>
      <c r="F30" s="89">
        <v>8</v>
      </c>
      <c r="G30" s="90"/>
    </row>
    <row r="31" spans="1:7" s="2" customFormat="1" ht="15" customHeight="1" x14ac:dyDescent="0.25">
      <c r="A31" s="60" t="s">
        <v>46</v>
      </c>
      <c r="B31" s="61" t="s">
        <v>47</v>
      </c>
      <c r="C31" s="62">
        <v>0</v>
      </c>
      <c r="D31" s="65">
        <v>20</v>
      </c>
      <c r="E31" s="64"/>
      <c r="F31" s="89">
        <v>8</v>
      </c>
      <c r="G31" s="90"/>
    </row>
    <row r="32" spans="1:7" s="2" customFormat="1" ht="15" customHeight="1" x14ac:dyDescent="0.25">
      <c r="A32" s="60" t="s">
        <v>48</v>
      </c>
      <c r="B32" s="61" t="s">
        <v>49</v>
      </c>
      <c r="C32" s="62">
        <v>0</v>
      </c>
      <c r="D32" s="62">
        <v>0</v>
      </c>
      <c r="E32" s="64"/>
      <c r="F32" s="89">
        <v>0</v>
      </c>
      <c r="G32" s="90"/>
    </row>
    <row r="33" spans="1:7" s="2" customFormat="1" ht="15" customHeight="1" x14ac:dyDescent="0.25">
      <c r="A33" s="60" t="s">
        <v>50</v>
      </c>
      <c r="B33" s="61" t="s">
        <v>51</v>
      </c>
      <c r="C33" s="62">
        <v>0</v>
      </c>
      <c r="D33" s="65">
        <v>6</v>
      </c>
      <c r="E33" s="64"/>
      <c r="F33" s="89">
        <v>8</v>
      </c>
      <c r="G33" s="90"/>
    </row>
    <row r="34" spans="1:7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5</v>
      </c>
      <c r="E34" s="64"/>
      <c r="F34" s="89">
        <v>8</v>
      </c>
      <c r="G34" s="90"/>
    </row>
    <row r="35" spans="1:7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2</v>
      </c>
      <c r="E35" s="64"/>
      <c r="F35" s="89">
        <v>8</v>
      </c>
      <c r="G35" s="90"/>
    </row>
    <row r="36" spans="1:7" s="2" customFormat="1" ht="15" customHeight="1" x14ac:dyDescent="0.25">
      <c r="A36" s="60" t="s">
        <v>56</v>
      </c>
      <c r="B36" s="61" t="s">
        <v>57</v>
      </c>
      <c r="C36" s="62">
        <v>0</v>
      </c>
      <c r="D36" s="65">
        <v>5</v>
      </c>
      <c r="E36" s="64"/>
      <c r="F36" s="89">
        <v>8</v>
      </c>
      <c r="G36" s="90"/>
    </row>
    <row r="37" spans="1:7" s="2" customFormat="1" ht="15" customHeight="1" x14ac:dyDescent="0.25">
      <c r="A37" s="60" t="s">
        <v>58</v>
      </c>
      <c r="B37" s="61" t="s">
        <v>59</v>
      </c>
      <c r="C37" s="62">
        <v>0</v>
      </c>
      <c r="D37" s="65">
        <v>5</v>
      </c>
      <c r="E37" s="64"/>
      <c r="F37" s="89">
        <v>8</v>
      </c>
      <c r="G37" s="90"/>
    </row>
    <row r="38" spans="1:7" s="2" customFormat="1" ht="15" customHeight="1" x14ac:dyDescent="0.25">
      <c r="A38" s="60" t="s">
        <v>60</v>
      </c>
      <c r="B38" s="61" t="s">
        <v>61</v>
      </c>
      <c r="C38" s="62">
        <v>0</v>
      </c>
      <c r="D38" s="65">
        <v>12</v>
      </c>
      <c r="E38" s="64"/>
      <c r="F38" s="89">
        <v>8</v>
      </c>
      <c r="G38" s="90"/>
    </row>
    <row r="39" spans="1:7" s="2" customFormat="1" ht="15" customHeight="1" x14ac:dyDescent="0.25">
      <c r="A39" s="60" t="s">
        <v>132</v>
      </c>
      <c r="B39" s="61" t="s">
        <v>133</v>
      </c>
      <c r="C39" s="62">
        <v>0</v>
      </c>
      <c r="D39" s="65">
        <v>8</v>
      </c>
      <c r="E39" s="64"/>
      <c r="F39" s="89">
        <v>8</v>
      </c>
      <c r="G39" s="90"/>
    </row>
    <row r="40" spans="1:7" s="2" customFormat="1" ht="15" customHeight="1" x14ac:dyDescent="0.25">
      <c r="A40" s="60" t="s">
        <v>134</v>
      </c>
      <c r="B40" s="61" t="s">
        <v>135</v>
      </c>
      <c r="C40" s="62">
        <v>0</v>
      </c>
      <c r="D40" s="65">
        <v>27</v>
      </c>
      <c r="E40" s="64"/>
      <c r="F40" s="89">
        <v>8</v>
      </c>
      <c r="G40" s="90"/>
    </row>
    <row r="41" spans="1:7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12</v>
      </c>
      <c r="E41" s="64"/>
      <c r="F41" s="89">
        <v>8</v>
      </c>
      <c r="G41" s="90"/>
    </row>
    <row r="42" spans="1:7" s="2" customFormat="1" ht="15" customHeight="1" x14ac:dyDescent="0.25">
      <c r="A42" s="60" t="s">
        <v>64</v>
      </c>
      <c r="B42" s="61" t="s">
        <v>65</v>
      </c>
      <c r="C42" s="62">
        <v>0</v>
      </c>
      <c r="D42" s="65">
        <v>1</v>
      </c>
      <c r="E42" s="64"/>
      <c r="F42" s="89">
        <v>8</v>
      </c>
      <c r="G42" s="90"/>
    </row>
    <row r="43" spans="1:7" s="2" customFormat="1" ht="15" customHeight="1" x14ac:dyDescent="0.25">
      <c r="A43" s="60" t="s">
        <v>66</v>
      </c>
      <c r="B43" s="61" t="s">
        <v>67</v>
      </c>
      <c r="C43" s="62">
        <v>0</v>
      </c>
      <c r="D43" s="62">
        <v>0</v>
      </c>
      <c r="E43" s="64"/>
      <c r="F43" s="89">
        <v>0</v>
      </c>
      <c r="G43" s="90"/>
    </row>
    <row r="44" spans="1:7" s="2" customFormat="1" ht="15" customHeight="1" x14ac:dyDescent="0.25">
      <c r="A44" s="60" t="s">
        <v>68</v>
      </c>
      <c r="B44" s="61" t="s">
        <v>69</v>
      </c>
      <c r="C44" s="62">
        <v>0</v>
      </c>
      <c r="D44" s="65">
        <v>7</v>
      </c>
      <c r="E44" s="64"/>
      <c r="F44" s="89">
        <v>8</v>
      </c>
      <c r="G44" s="90"/>
    </row>
    <row r="45" spans="1:7" s="2" customFormat="1" ht="15" customHeight="1" x14ac:dyDescent="0.25">
      <c r="A45" s="60" t="s">
        <v>138</v>
      </c>
      <c r="B45" s="61" t="s">
        <v>139</v>
      </c>
      <c r="C45" s="62">
        <v>0</v>
      </c>
      <c r="D45" s="62">
        <v>0</v>
      </c>
      <c r="E45" s="64"/>
      <c r="F45" s="89">
        <v>0</v>
      </c>
      <c r="G45" s="90"/>
    </row>
    <row r="46" spans="1:7" s="2" customFormat="1" ht="15" customHeight="1" x14ac:dyDescent="0.25">
      <c r="A46" s="60" t="s">
        <v>140</v>
      </c>
      <c r="B46" s="61" t="s">
        <v>141</v>
      </c>
      <c r="C46" s="62">
        <v>0</v>
      </c>
      <c r="D46" s="65">
        <v>4</v>
      </c>
      <c r="E46" s="64"/>
      <c r="F46" s="89">
        <v>8</v>
      </c>
      <c r="G46" s="90"/>
    </row>
    <row r="47" spans="1:7" ht="15" customHeight="1" x14ac:dyDescent="0.2">
      <c r="A47" s="91"/>
      <c r="B47" s="91" t="s">
        <v>305</v>
      </c>
      <c r="C47" s="93">
        <v>0</v>
      </c>
      <c r="D47" s="92">
        <v>1587</v>
      </c>
      <c r="E47" s="93">
        <v>0</v>
      </c>
      <c r="F47" s="94"/>
      <c r="G47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369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184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370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365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347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348</v>
      </c>
      <c r="D12" s="7" t="s">
        <v>349</v>
      </c>
      <c r="E12" s="7" t="s">
        <v>366</v>
      </c>
      <c r="F12" s="87" t="s">
        <v>304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397</v>
      </c>
      <c r="E13" s="64"/>
      <c r="F13" s="89">
        <v>8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23</v>
      </c>
      <c r="E14" s="64"/>
      <c r="F14" s="89">
        <v>8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7</v>
      </c>
      <c r="E15" s="64"/>
      <c r="F15" s="89">
        <v>8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631</v>
      </c>
      <c r="E16" s="64"/>
      <c r="F16" s="89">
        <v>8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420</v>
      </c>
      <c r="E17" s="64"/>
      <c r="F17" s="89">
        <v>8</v>
      </c>
      <c r="G17" s="90"/>
    </row>
    <row r="18" spans="1:7" s="2" customFormat="1" ht="15" customHeight="1" x14ac:dyDescent="0.25">
      <c r="A18" s="60" t="s">
        <v>142</v>
      </c>
      <c r="B18" s="61" t="s">
        <v>143</v>
      </c>
      <c r="C18" s="62">
        <v>0</v>
      </c>
      <c r="D18" s="65">
        <v>597</v>
      </c>
      <c r="E18" s="64"/>
      <c r="F18" s="89">
        <v>8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212</v>
      </c>
      <c r="E19" s="64"/>
      <c r="F19" s="89">
        <v>8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112</v>
      </c>
      <c r="E20" s="64"/>
      <c r="F20" s="89">
        <v>8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456</v>
      </c>
      <c r="E21" s="64"/>
      <c r="F21" s="89">
        <v>8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160</v>
      </c>
      <c r="E22" s="64"/>
      <c r="F22" s="89">
        <v>8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189</v>
      </c>
      <c r="E23" s="64"/>
      <c r="F23" s="89">
        <v>8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31</v>
      </c>
      <c r="E24" s="64"/>
      <c r="F24" s="89">
        <v>8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57</v>
      </c>
      <c r="E25" s="64"/>
      <c r="F25" s="89">
        <v>8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54</v>
      </c>
      <c r="E26" s="64"/>
      <c r="F26" s="89">
        <v>8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78</v>
      </c>
      <c r="E27" s="64"/>
      <c r="F27" s="89">
        <v>8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181</v>
      </c>
      <c r="E28" s="64"/>
      <c r="F28" s="89">
        <v>8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67</v>
      </c>
      <c r="E29" s="64"/>
      <c r="F29" s="89">
        <v>8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47</v>
      </c>
      <c r="E30" s="64"/>
      <c r="F30" s="89">
        <v>8</v>
      </c>
      <c r="G30" s="90"/>
    </row>
    <row r="31" spans="1:7" s="2" customFormat="1" ht="15" customHeight="1" x14ac:dyDescent="0.25">
      <c r="A31" s="60" t="s">
        <v>146</v>
      </c>
      <c r="B31" s="61" t="s">
        <v>147</v>
      </c>
      <c r="C31" s="62">
        <v>0</v>
      </c>
      <c r="D31" s="65">
        <v>99</v>
      </c>
      <c r="E31" s="64"/>
      <c r="F31" s="89">
        <v>8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108</v>
      </c>
      <c r="E32" s="64"/>
      <c r="F32" s="89">
        <v>8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5">
        <v>58</v>
      </c>
      <c r="E33" s="64"/>
      <c r="F33" s="89">
        <v>8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227</v>
      </c>
      <c r="E34" s="64"/>
      <c r="F34" s="89">
        <v>8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55</v>
      </c>
      <c r="E35" s="64"/>
      <c r="F35" s="89">
        <v>8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275</v>
      </c>
      <c r="E36" s="64"/>
      <c r="F36" s="89">
        <v>8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61</v>
      </c>
      <c r="E37" s="64"/>
      <c r="F37" s="89">
        <v>8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162</v>
      </c>
      <c r="E38" s="64"/>
      <c r="F38" s="89">
        <v>8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103</v>
      </c>
      <c r="E39" s="64"/>
      <c r="F39" s="89">
        <v>8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114</v>
      </c>
      <c r="E40" s="64"/>
      <c r="F40" s="89">
        <v>8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63</v>
      </c>
      <c r="E41" s="64"/>
      <c r="F41" s="89">
        <v>8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204</v>
      </c>
      <c r="E42" s="64"/>
      <c r="F42" s="89">
        <v>8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284</v>
      </c>
      <c r="E43" s="64"/>
      <c r="F43" s="89">
        <v>8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96</v>
      </c>
      <c r="E44" s="64"/>
      <c r="F44" s="89">
        <v>8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104</v>
      </c>
      <c r="E45" s="64"/>
      <c r="F45" s="89">
        <v>8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38</v>
      </c>
      <c r="E46" s="64"/>
      <c r="F46" s="89">
        <v>8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73</v>
      </c>
      <c r="E47" s="64"/>
      <c r="F47" s="89">
        <v>8</v>
      </c>
      <c r="G47" s="90"/>
    </row>
    <row r="48" spans="1:7" s="2" customFormat="1" ht="15" customHeight="1" x14ac:dyDescent="0.25">
      <c r="A48" s="60" t="s">
        <v>138</v>
      </c>
      <c r="B48" s="61" t="s">
        <v>139</v>
      </c>
      <c r="C48" s="62">
        <v>0</v>
      </c>
      <c r="D48" s="65">
        <v>13</v>
      </c>
      <c r="E48" s="64"/>
      <c r="F48" s="89">
        <v>8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235</v>
      </c>
      <c r="E49" s="64"/>
      <c r="F49" s="89">
        <v>8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3</v>
      </c>
      <c r="E50" s="64"/>
      <c r="F50" s="89">
        <v>8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3</v>
      </c>
      <c r="E51" s="64"/>
      <c r="F51" s="89">
        <v>8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5</v>
      </c>
      <c r="E52" s="64"/>
      <c r="F52" s="89">
        <v>8</v>
      </c>
      <c r="G52" s="90"/>
    </row>
    <row r="53" spans="1:7" s="2" customFormat="1" ht="15" customHeight="1" x14ac:dyDescent="0.25">
      <c r="A53" s="60" t="s">
        <v>140</v>
      </c>
      <c r="B53" s="61" t="s">
        <v>141</v>
      </c>
      <c r="C53" s="62">
        <v>0</v>
      </c>
      <c r="D53" s="65">
        <v>163</v>
      </c>
      <c r="E53" s="64"/>
      <c r="F53" s="89">
        <v>8</v>
      </c>
      <c r="G53" s="90"/>
    </row>
    <row r="54" spans="1:7" s="2" customFormat="1" ht="15" customHeight="1" x14ac:dyDescent="0.25">
      <c r="A54" s="60" t="s">
        <v>144</v>
      </c>
      <c r="B54" s="61" t="s">
        <v>145</v>
      </c>
      <c r="C54" s="62">
        <v>0</v>
      </c>
      <c r="D54" s="65">
        <v>130</v>
      </c>
      <c r="E54" s="64"/>
      <c r="F54" s="89">
        <v>8</v>
      </c>
      <c r="G54" s="90"/>
    </row>
    <row r="55" spans="1:7" ht="15" customHeight="1" x14ac:dyDescent="0.2">
      <c r="A55" s="91"/>
      <c r="B55" s="91" t="s">
        <v>305</v>
      </c>
      <c r="C55" s="93">
        <v>0</v>
      </c>
      <c r="D55" s="92">
        <v>6395</v>
      </c>
      <c r="E55" s="93">
        <v>0</v>
      </c>
      <c r="F55" s="94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371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170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372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373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374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375</v>
      </c>
      <c r="D12" s="7" t="s">
        <v>349</v>
      </c>
      <c r="E12" s="7" t="s">
        <v>376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2</v>
      </c>
      <c r="E13" s="64"/>
      <c r="F13" s="89">
        <v>5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/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134</v>
      </c>
      <c r="E15" s="64"/>
      <c r="F15" s="89">
        <v>5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5">
        <v>81</v>
      </c>
      <c r="E16" s="64"/>
      <c r="F16" s="89">
        <v>5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5">
        <v>2</v>
      </c>
      <c r="E17" s="64"/>
      <c r="F17" s="89">
        <v>5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5">
        <v>2</v>
      </c>
      <c r="E18" s="64"/>
      <c r="F18" s="89">
        <v>5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5">
        <v>40</v>
      </c>
      <c r="E19" s="64"/>
      <c r="F19" s="89">
        <v>5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5">
        <v>22</v>
      </c>
      <c r="E20" s="64"/>
      <c r="F20" s="89">
        <v>5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5">
        <v>2</v>
      </c>
      <c r="E21" s="64"/>
      <c r="F21" s="89">
        <v>5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/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5">
        <v>2</v>
      </c>
      <c r="E23" s="64"/>
      <c r="F23" s="89">
        <v>5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/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/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/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5">
        <v>5</v>
      </c>
      <c r="E27" s="64"/>
      <c r="F27" s="89">
        <v>5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5">
        <v>1</v>
      </c>
      <c r="E28" s="64"/>
      <c r="F28" s="89">
        <v>5</v>
      </c>
      <c r="G28" s="90"/>
    </row>
    <row r="29" spans="1:7" s="2" customFormat="1" ht="15" customHeight="1" x14ac:dyDescent="0.25">
      <c r="A29" s="60" t="s">
        <v>146</v>
      </c>
      <c r="B29" s="61" t="s">
        <v>147</v>
      </c>
      <c r="C29" s="62">
        <v>0</v>
      </c>
      <c r="D29" s="65">
        <v>1</v>
      </c>
      <c r="E29" s="64"/>
      <c r="F29" s="89">
        <v>5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5">
        <v>7</v>
      </c>
      <c r="E30" s="64"/>
      <c r="F30" s="89">
        <v>5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/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5">
        <v>14</v>
      </c>
      <c r="E32" s="64"/>
      <c r="F32" s="89">
        <v>5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5">
        <v>3</v>
      </c>
      <c r="E33" s="64"/>
      <c r="F33" s="89">
        <v>5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5">
        <v>1</v>
      </c>
      <c r="E34" s="64"/>
      <c r="F34" s="89">
        <v>5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/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5">
        <v>2</v>
      </c>
      <c r="E36" s="64"/>
      <c r="F36" s="89">
        <v>5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/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5">
        <v>7</v>
      </c>
      <c r="E38" s="64"/>
      <c r="F38" s="89">
        <v>5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5">
        <v>1</v>
      </c>
      <c r="E39" s="64"/>
      <c r="F39" s="89">
        <v>5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5">
        <v>4</v>
      </c>
      <c r="E40" s="64"/>
      <c r="F40" s="89">
        <v>5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5">
        <v>49</v>
      </c>
      <c r="E41" s="64"/>
      <c r="F41" s="89">
        <v>5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5">
        <v>1</v>
      </c>
      <c r="E42" s="64"/>
      <c r="F42" s="89">
        <v>5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5">
        <v>2</v>
      </c>
      <c r="E43" s="64"/>
      <c r="F43" s="89">
        <v>5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/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5</v>
      </c>
      <c r="E45" s="64"/>
      <c r="F45" s="89">
        <v>5</v>
      </c>
      <c r="G45" s="90"/>
    </row>
    <row r="46" spans="1:7" s="2" customFormat="1" ht="15" customHeight="1" x14ac:dyDescent="0.25">
      <c r="A46" s="60" t="s">
        <v>138</v>
      </c>
      <c r="B46" s="61" t="s">
        <v>139</v>
      </c>
      <c r="C46" s="62">
        <v>0</v>
      </c>
      <c r="D46" s="62">
        <v>0</v>
      </c>
      <c r="E46" s="64"/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5">
        <v>2</v>
      </c>
      <c r="E47" s="64"/>
      <c r="F47" s="89">
        <v>5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5">
        <v>5</v>
      </c>
      <c r="E49" s="64"/>
      <c r="F49" s="89">
        <v>5</v>
      </c>
      <c r="G49" s="90"/>
    </row>
    <row r="50" spans="1:7" s="2" customFormat="1" ht="15" customHeight="1" x14ac:dyDescent="0.25">
      <c r="A50" s="60" t="s">
        <v>140</v>
      </c>
      <c r="B50" s="61" t="s">
        <v>141</v>
      </c>
      <c r="C50" s="62">
        <v>0</v>
      </c>
      <c r="D50" s="65">
        <v>20</v>
      </c>
      <c r="E50" s="64"/>
      <c r="F50" s="89">
        <v>5</v>
      </c>
      <c r="G50" s="90"/>
    </row>
    <row r="51" spans="1:7" s="2" customFormat="1" ht="15" customHeight="1" x14ac:dyDescent="0.25">
      <c r="A51" s="60" t="s">
        <v>144</v>
      </c>
      <c r="B51" s="61" t="s">
        <v>145</v>
      </c>
      <c r="C51" s="62">
        <v>0</v>
      </c>
      <c r="D51" s="62">
        <v>0</v>
      </c>
      <c r="E51" s="64"/>
      <c r="F51" s="89">
        <v>0</v>
      </c>
      <c r="G51" s="90"/>
    </row>
    <row r="52" spans="1:7" ht="15" customHeight="1" x14ac:dyDescent="0.2">
      <c r="A52" s="91"/>
      <c r="B52" s="91" t="s">
        <v>305</v>
      </c>
      <c r="C52" s="93">
        <v>0</v>
      </c>
      <c r="D52" s="97">
        <v>417</v>
      </c>
      <c r="E52" s="93">
        <v>0</v>
      </c>
      <c r="F52" s="94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377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175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378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373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374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375</v>
      </c>
      <c r="D12" s="7" t="s">
        <v>349</v>
      </c>
      <c r="E12" s="7" t="s">
        <v>376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14</v>
      </c>
      <c r="B14" s="61" t="s">
        <v>15</v>
      </c>
      <c r="C14" s="62">
        <v>0</v>
      </c>
      <c r="D14" s="65">
        <v>811</v>
      </c>
      <c r="E14" s="64"/>
      <c r="F14" s="89">
        <v>5</v>
      </c>
      <c r="G14" s="90"/>
    </row>
    <row r="15" spans="1:7" s="2" customFormat="1" ht="15" customHeight="1" x14ac:dyDescent="0.25">
      <c r="A15" s="60" t="s">
        <v>18</v>
      </c>
      <c r="B15" s="61" t="s">
        <v>19</v>
      </c>
      <c r="C15" s="62">
        <v>0</v>
      </c>
      <c r="D15" s="65">
        <v>270</v>
      </c>
      <c r="E15" s="64"/>
      <c r="F15" s="89">
        <v>5</v>
      </c>
      <c r="G15" s="90"/>
    </row>
    <row r="16" spans="1:7" s="2" customFormat="1" ht="15" customHeight="1" x14ac:dyDescent="0.25">
      <c r="A16" s="60" t="s">
        <v>22</v>
      </c>
      <c r="B16" s="61" t="s">
        <v>23</v>
      </c>
      <c r="C16" s="62">
        <v>0</v>
      </c>
      <c r="D16" s="65">
        <v>8</v>
      </c>
      <c r="E16" s="64"/>
      <c r="F16" s="89">
        <v>5</v>
      </c>
      <c r="G16" s="90"/>
    </row>
    <row r="17" spans="1:7" s="2" customFormat="1" ht="15" customHeight="1" x14ac:dyDescent="0.25">
      <c r="A17" s="60" t="s">
        <v>26</v>
      </c>
      <c r="B17" s="61" t="s">
        <v>27</v>
      </c>
      <c r="C17" s="62">
        <v>0</v>
      </c>
      <c r="D17" s="65">
        <v>18</v>
      </c>
      <c r="E17" s="64"/>
      <c r="F17" s="89">
        <v>5</v>
      </c>
      <c r="G17" s="90"/>
    </row>
    <row r="18" spans="1:7" s="2" customFormat="1" ht="15" customHeight="1" x14ac:dyDescent="0.25">
      <c r="A18" s="60" t="s">
        <v>112</v>
      </c>
      <c r="B18" s="61" t="s">
        <v>113</v>
      </c>
      <c r="C18" s="62">
        <v>0</v>
      </c>
      <c r="D18" s="65">
        <v>73</v>
      </c>
      <c r="E18" s="64"/>
      <c r="F18" s="89">
        <v>5</v>
      </c>
      <c r="G18" s="90"/>
    </row>
    <row r="19" spans="1:7" s="2" customFormat="1" ht="15" customHeight="1" x14ac:dyDescent="0.25">
      <c r="A19" s="60" t="s">
        <v>136</v>
      </c>
      <c r="B19" s="61" t="s">
        <v>137</v>
      </c>
      <c r="C19" s="62">
        <v>0</v>
      </c>
      <c r="D19" s="65">
        <v>6</v>
      </c>
      <c r="E19" s="64"/>
      <c r="F19" s="89">
        <v>5</v>
      </c>
      <c r="G19" s="90"/>
    </row>
    <row r="20" spans="1:7" s="2" customFormat="1" ht="15" customHeight="1" x14ac:dyDescent="0.25">
      <c r="A20" s="60" t="s">
        <v>128</v>
      </c>
      <c r="B20" s="61" t="s">
        <v>129</v>
      </c>
      <c r="C20" s="62">
        <v>0</v>
      </c>
      <c r="D20" s="65">
        <v>2</v>
      </c>
      <c r="E20" s="64"/>
      <c r="F20" s="89">
        <v>5</v>
      </c>
      <c r="G20" s="90"/>
    </row>
    <row r="21" spans="1:7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2</v>
      </c>
      <c r="E21" s="64"/>
      <c r="F21" s="89">
        <v>5</v>
      </c>
      <c r="G21" s="90"/>
    </row>
    <row r="22" spans="1:7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3</v>
      </c>
      <c r="E22" s="64"/>
      <c r="F22" s="89">
        <v>5</v>
      </c>
      <c r="G22" s="90"/>
    </row>
    <row r="23" spans="1:7" s="2" customFormat="1" ht="15" customHeight="1" x14ac:dyDescent="0.25">
      <c r="A23" s="60" t="s">
        <v>34</v>
      </c>
      <c r="B23" s="61" t="s">
        <v>35</v>
      </c>
      <c r="C23" s="62">
        <v>0</v>
      </c>
      <c r="D23" s="65">
        <v>2</v>
      </c>
      <c r="E23" s="64"/>
      <c r="F23" s="89">
        <v>5</v>
      </c>
      <c r="G23" s="90"/>
    </row>
    <row r="24" spans="1:7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29</v>
      </c>
      <c r="E24" s="64"/>
      <c r="F24" s="89">
        <v>5</v>
      </c>
      <c r="G24" s="90"/>
    </row>
    <row r="25" spans="1:7" s="2" customFormat="1" ht="15" customHeight="1" x14ac:dyDescent="0.25">
      <c r="A25" s="60" t="s">
        <v>36</v>
      </c>
      <c r="B25" s="61" t="s">
        <v>37</v>
      </c>
      <c r="C25" s="62">
        <v>0</v>
      </c>
      <c r="D25" s="65">
        <v>14</v>
      </c>
      <c r="E25" s="64"/>
      <c r="F25" s="89">
        <v>5</v>
      </c>
      <c r="G25" s="90"/>
    </row>
    <row r="26" spans="1:7" s="2" customFormat="1" ht="15" customHeight="1" x14ac:dyDescent="0.25">
      <c r="A26" s="60" t="s">
        <v>38</v>
      </c>
      <c r="B26" s="61" t="s">
        <v>39</v>
      </c>
      <c r="C26" s="62">
        <v>0</v>
      </c>
      <c r="D26" s="65">
        <v>13</v>
      </c>
      <c r="E26" s="64"/>
      <c r="F26" s="89">
        <v>5</v>
      </c>
      <c r="G26" s="90"/>
    </row>
    <row r="27" spans="1:7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15</v>
      </c>
      <c r="E27" s="64"/>
      <c r="F27" s="89">
        <v>5</v>
      </c>
      <c r="G27" s="90"/>
    </row>
    <row r="28" spans="1:7" s="2" customFormat="1" ht="15" customHeight="1" x14ac:dyDescent="0.25">
      <c r="A28" s="60" t="s">
        <v>146</v>
      </c>
      <c r="B28" s="61" t="s">
        <v>147</v>
      </c>
      <c r="C28" s="62">
        <v>0</v>
      </c>
      <c r="D28" s="65">
        <v>73</v>
      </c>
      <c r="E28" s="64"/>
      <c r="F28" s="89">
        <v>5</v>
      </c>
      <c r="G28" s="90"/>
    </row>
    <row r="29" spans="1:7" s="2" customFormat="1" ht="15" customHeight="1" x14ac:dyDescent="0.25">
      <c r="A29" s="60" t="s">
        <v>42</v>
      </c>
      <c r="B29" s="61" t="s">
        <v>43</v>
      </c>
      <c r="C29" s="62">
        <v>0</v>
      </c>
      <c r="D29" s="65">
        <v>121</v>
      </c>
      <c r="E29" s="64"/>
      <c r="F29" s="89">
        <v>5</v>
      </c>
      <c r="G29" s="90"/>
    </row>
    <row r="30" spans="1:7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13</v>
      </c>
      <c r="E30" s="64"/>
      <c r="F30" s="89">
        <v>5</v>
      </c>
      <c r="G30" s="90"/>
    </row>
    <row r="31" spans="1:7" s="2" customFormat="1" ht="15" customHeight="1" x14ac:dyDescent="0.25">
      <c r="A31" s="60" t="s">
        <v>46</v>
      </c>
      <c r="B31" s="61" t="s">
        <v>47</v>
      </c>
      <c r="C31" s="62">
        <v>0</v>
      </c>
      <c r="D31" s="65">
        <v>20</v>
      </c>
      <c r="E31" s="64"/>
      <c r="F31" s="89">
        <v>5</v>
      </c>
      <c r="G31" s="90"/>
    </row>
    <row r="32" spans="1:7" s="2" customFormat="1" ht="15" customHeight="1" x14ac:dyDescent="0.25">
      <c r="A32" s="60" t="s">
        <v>48</v>
      </c>
      <c r="B32" s="61" t="s">
        <v>49</v>
      </c>
      <c r="C32" s="62">
        <v>0</v>
      </c>
      <c r="D32" s="62">
        <v>0</v>
      </c>
      <c r="E32" s="64"/>
      <c r="F32" s="89">
        <v>0</v>
      </c>
      <c r="G32" s="90"/>
    </row>
    <row r="33" spans="1:7" s="2" customFormat="1" ht="15" customHeight="1" x14ac:dyDescent="0.25">
      <c r="A33" s="60" t="s">
        <v>50</v>
      </c>
      <c r="B33" s="61" t="s">
        <v>51</v>
      </c>
      <c r="C33" s="62">
        <v>0</v>
      </c>
      <c r="D33" s="65">
        <v>6</v>
      </c>
      <c r="E33" s="64"/>
      <c r="F33" s="89">
        <v>5</v>
      </c>
      <c r="G33" s="90"/>
    </row>
    <row r="34" spans="1:7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5</v>
      </c>
      <c r="E34" s="64"/>
      <c r="F34" s="89">
        <v>5</v>
      </c>
      <c r="G34" s="90"/>
    </row>
    <row r="35" spans="1:7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2</v>
      </c>
      <c r="E35" s="64"/>
      <c r="F35" s="89">
        <v>5</v>
      </c>
      <c r="G35" s="90"/>
    </row>
    <row r="36" spans="1:7" s="2" customFormat="1" ht="15" customHeight="1" x14ac:dyDescent="0.25">
      <c r="A36" s="60" t="s">
        <v>56</v>
      </c>
      <c r="B36" s="61" t="s">
        <v>57</v>
      </c>
      <c r="C36" s="62">
        <v>0</v>
      </c>
      <c r="D36" s="65">
        <v>5</v>
      </c>
      <c r="E36" s="64"/>
      <c r="F36" s="89">
        <v>5</v>
      </c>
      <c r="G36" s="90"/>
    </row>
    <row r="37" spans="1:7" s="2" customFormat="1" ht="15" customHeight="1" x14ac:dyDescent="0.25">
      <c r="A37" s="60" t="s">
        <v>58</v>
      </c>
      <c r="B37" s="61" t="s">
        <v>59</v>
      </c>
      <c r="C37" s="62">
        <v>0</v>
      </c>
      <c r="D37" s="65">
        <v>5</v>
      </c>
      <c r="E37" s="64"/>
      <c r="F37" s="89">
        <v>5</v>
      </c>
      <c r="G37" s="90"/>
    </row>
    <row r="38" spans="1:7" s="2" customFormat="1" ht="15" customHeight="1" x14ac:dyDescent="0.25">
      <c r="A38" s="60" t="s">
        <v>60</v>
      </c>
      <c r="B38" s="61" t="s">
        <v>61</v>
      </c>
      <c r="C38" s="62">
        <v>0</v>
      </c>
      <c r="D38" s="65">
        <v>12</v>
      </c>
      <c r="E38" s="64"/>
      <c r="F38" s="89">
        <v>5</v>
      </c>
      <c r="G38" s="90"/>
    </row>
    <row r="39" spans="1:7" s="2" customFormat="1" ht="15" customHeight="1" x14ac:dyDescent="0.25">
      <c r="A39" s="60" t="s">
        <v>132</v>
      </c>
      <c r="B39" s="61" t="s">
        <v>133</v>
      </c>
      <c r="C39" s="62">
        <v>0</v>
      </c>
      <c r="D39" s="65">
        <v>8</v>
      </c>
      <c r="E39" s="64"/>
      <c r="F39" s="89">
        <v>5</v>
      </c>
      <c r="G39" s="90"/>
    </row>
    <row r="40" spans="1:7" s="2" customFormat="1" ht="15" customHeight="1" x14ac:dyDescent="0.25">
      <c r="A40" s="60" t="s">
        <v>134</v>
      </c>
      <c r="B40" s="61" t="s">
        <v>135</v>
      </c>
      <c r="C40" s="62">
        <v>0</v>
      </c>
      <c r="D40" s="65">
        <v>27</v>
      </c>
      <c r="E40" s="64"/>
      <c r="F40" s="89">
        <v>5</v>
      </c>
      <c r="G40" s="90"/>
    </row>
    <row r="41" spans="1:7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12</v>
      </c>
      <c r="E41" s="64"/>
      <c r="F41" s="89">
        <v>5</v>
      </c>
      <c r="G41" s="90"/>
    </row>
    <row r="42" spans="1:7" s="2" customFormat="1" ht="15" customHeight="1" x14ac:dyDescent="0.25">
      <c r="A42" s="60" t="s">
        <v>64</v>
      </c>
      <c r="B42" s="61" t="s">
        <v>65</v>
      </c>
      <c r="C42" s="62">
        <v>0</v>
      </c>
      <c r="D42" s="65">
        <v>1</v>
      </c>
      <c r="E42" s="64"/>
      <c r="F42" s="89">
        <v>5</v>
      </c>
      <c r="G42" s="90"/>
    </row>
    <row r="43" spans="1:7" s="2" customFormat="1" ht="15" customHeight="1" x14ac:dyDescent="0.25">
      <c r="A43" s="60" t="s">
        <v>66</v>
      </c>
      <c r="B43" s="61" t="s">
        <v>67</v>
      </c>
      <c r="C43" s="62">
        <v>0</v>
      </c>
      <c r="D43" s="62">
        <v>0</v>
      </c>
      <c r="E43" s="64"/>
      <c r="F43" s="89">
        <v>0</v>
      </c>
      <c r="G43" s="90"/>
    </row>
    <row r="44" spans="1:7" s="2" customFormat="1" ht="15" customHeight="1" x14ac:dyDescent="0.25">
      <c r="A44" s="60" t="s">
        <v>68</v>
      </c>
      <c r="B44" s="61" t="s">
        <v>69</v>
      </c>
      <c r="C44" s="62">
        <v>0</v>
      </c>
      <c r="D44" s="65">
        <v>7</v>
      </c>
      <c r="E44" s="64"/>
      <c r="F44" s="89">
        <v>5</v>
      </c>
      <c r="G44" s="90"/>
    </row>
    <row r="45" spans="1:7" s="2" customFormat="1" ht="15" customHeight="1" x14ac:dyDescent="0.25">
      <c r="A45" s="60" t="s">
        <v>138</v>
      </c>
      <c r="B45" s="61" t="s">
        <v>139</v>
      </c>
      <c r="C45" s="62">
        <v>0</v>
      </c>
      <c r="D45" s="62">
        <v>0</v>
      </c>
      <c r="E45" s="64"/>
      <c r="F45" s="89">
        <v>0</v>
      </c>
      <c r="G45" s="90"/>
    </row>
    <row r="46" spans="1:7" s="2" customFormat="1" ht="15" customHeight="1" x14ac:dyDescent="0.25">
      <c r="A46" s="60" t="s">
        <v>140</v>
      </c>
      <c r="B46" s="61" t="s">
        <v>141</v>
      </c>
      <c r="C46" s="62">
        <v>0</v>
      </c>
      <c r="D46" s="65">
        <v>4</v>
      </c>
      <c r="E46" s="64"/>
      <c r="F46" s="89">
        <v>5</v>
      </c>
      <c r="G46" s="90"/>
    </row>
    <row r="47" spans="1:7" ht="15" customHeight="1" x14ac:dyDescent="0.2">
      <c r="A47" s="91"/>
      <c r="B47" s="91" t="s">
        <v>305</v>
      </c>
      <c r="C47" s="93">
        <v>0</v>
      </c>
      <c r="D47" s="92">
        <v>1587</v>
      </c>
      <c r="E47" s="93">
        <v>0</v>
      </c>
      <c r="F47" s="94"/>
      <c r="G47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379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184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380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373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374</v>
      </c>
    </row>
    <row r="10" spans="1:7" ht="15" customHeight="1" x14ac:dyDescent="0.25"/>
    <row r="11" spans="1:7" s="20" customFormat="1" ht="0.95" customHeight="1" x14ac:dyDescent="0.2"/>
    <row r="12" spans="1:7" s="58" customFormat="1" ht="50.1" customHeight="1" x14ac:dyDescent="0.2">
      <c r="A12" s="19" t="s">
        <v>4</v>
      </c>
      <c r="B12" s="19" t="s">
        <v>5</v>
      </c>
      <c r="C12" s="7" t="s">
        <v>375</v>
      </c>
      <c r="D12" s="7" t="s">
        <v>349</v>
      </c>
      <c r="E12" s="7" t="s">
        <v>376</v>
      </c>
      <c r="F12" s="87" t="s">
        <v>304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397</v>
      </c>
      <c r="E13" s="64"/>
      <c r="F13" s="89">
        <v>5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23</v>
      </c>
      <c r="E14" s="64"/>
      <c r="F14" s="89">
        <v>5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7</v>
      </c>
      <c r="E15" s="64"/>
      <c r="F15" s="89">
        <v>5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631</v>
      </c>
      <c r="E16" s="64"/>
      <c r="F16" s="89">
        <v>5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420</v>
      </c>
      <c r="E17" s="64"/>
      <c r="F17" s="89">
        <v>5</v>
      </c>
      <c r="G17" s="90"/>
    </row>
    <row r="18" spans="1:7" s="2" customFormat="1" ht="15" customHeight="1" x14ac:dyDescent="0.25">
      <c r="A18" s="60" t="s">
        <v>142</v>
      </c>
      <c r="B18" s="61" t="s">
        <v>143</v>
      </c>
      <c r="C18" s="62">
        <v>0</v>
      </c>
      <c r="D18" s="65">
        <v>597</v>
      </c>
      <c r="E18" s="64"/>
      <c r="F18" s="89">
        <v>5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212</v>
      </c>
      <c r="E19" s="64"/>
      <c r="F19" s="89">
        <v>5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112</v>
      </c>
      <c r="E20" s="64"/>
      <c r="F20" s="89">
        <v>5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456</v>
      </c>
      <c r="E21" s="64"/>
      <c r="F21" s="89">
        <v>5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160</v>
      </c>
      <c r="E22" s="64"/>
      <c r="F22" s="89">
        <v>5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189</v>
      </c>
      <c r="E23" s="64"/>
      <c r="F23" s="89">
        <v>5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31</v>
      </c>
      <c r="E24" s="64"/>
      <c r="F24" s="89">
        <v>5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57</v>
      </c>
      <c r="E25" s="64"/>
      <c r="F25" s="89">
        <v>5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54</v>
      </c>
      <c r="E26" s="64"/>
      <c r="F26" s="89">
        <v>5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78</v>
      </c>
      <c r="E27" s="64"/>
      <c r="F27" s="89">
        <v>5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181</v>
      </c>
      <c r="E28" s="64"/>
      <c r="F28" s="89">
        <v>5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67</v>
      </c>
      <c r="E29" s="64"/>
      <c r="F29" s="89">
        <v>5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47</v>
      </c>
      <c r="E30" s="64"/>
      <c r="F30" s="89">
        <v>5</v>
      </c>
      <c r="G30" s="90"/>
    </row>
    <row r="31" spans="1:7" s="2" customFormat="1" ht="15" customHeight="1" x14ac:dyDescent="0.25">
      <c r="A31" s="60" t="s">
        <v>146</v>
      </c>
      <c r="B31" s="61" t="s">
        <v>147</v>
      </c>
      <c r="C31" s="62">
        <v>0</v>
      </c>
      <c r="D31" s="65">
        <v>99</v>
      </c>
      <c r="E31" s="64"/>
      <c r="F31" s="89">
        <v>5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108</v>
      </c>
      <c r="E32" s="64"/>
      <c r="F32" s="89">
        <v>5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5">
        <v>58</v>
      </c>
      <c r="E33" s="64"/>
      <c r="F33" s="89">
        <v>5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227</v>
      </c>
      <c r="E34" s="64"/>
      <c r="F34" s="89">
        <v>5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55</v>
      </c>
      <c r="E35" s="64"/>
      <c r="F35" s="89">
        <v>5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275</v>
      </c>
      <c r="E36" s="64"/>
      <c r="F36" s="89">
        <v>5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61</v>
      </c>
      <c r="E37" s="64"/>
      <c r="F37" s="89">
        <v>5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162</v>
      </c>
      <c r="E38" s="64"/>
      <c r="F38" s="89">
        <v>5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103</v>
      </c>
      <c r="E39" s="64"/>
      <c r="F39" s="89">
        <v>5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114</v>
      </c>
      <c r="E40" s="64"/>
      <c r="F40" s="89">
        <v>5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63</v>
      </c>
      <c r="E41" s="64"/>
      <c r="F41" s="89">
        <v>5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204</v>
      </c>
      <c r="E42" s="64"/>
      <c r="F42" s="89">
        <v>5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284</v>
      </c>
      <c r="E43" s="64"/>
      <c r="F43" s="89">
        <v>5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96</v>
      </c>
      <c r="E44" s="64"/>
      <c r="F44" s="89">
        <v>5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104</v>
      </c>
      <c r="E45" s="64"/>
      <c r="F45" s="89">
        <v>5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38</v>
      </c>
      <c r="E46" s="64"/>
      <c r="F46" s="89">
        <v>5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73</v>
      </c>
      <c r="E47" s="64"/>
      <c r="F47" s="89">
        <v>5</v>
      </c>
      <c r="G47" s="90"/>
    </row>
    <row r="48" spans="1:7" s="2" customFormat="1" ht="15" customHeight="1" x14ac:dyDescent="0.25">
      <c r="A48" s="60" t="s">
        <v>138</v>
      </c>
      <c r="B48" s="61" t="s">
        <v>139</v>
      </c>
      <c r="C48" s="62">
        <v>0</v>
      </c>
      <c r="D48" s="65">
        <v>13</v>
      </c>
      <c r="E48" s="64"/>
      <c r="F48" s="89">
        <v>5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235</v>
      </c>
      <c r="E49" s="64"/>
      <c r="F49" s="89">
        <v>5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3</v>
      </c>
      <c r="E50" s="64"/>
      <c r="F50" s="89">
        <v>5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3</v>
      </c>
      <c r="E51" s="64"/>
      <c r="F51" s="89">
        <v>5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5</v>
      </c>
      <c r="E52" s="64"/>
      <c r="F52" s="89">
        <v>5</v>
      </c>
      <c r="G52" s="90"/>
    </row>
    <row r="53" spans="1:7" s="2" customFormat="1" ht="15" customHeight="1" x14ac:dyDescent="0.25">
      <c r="A53" s="60" t="s">
        <v>140</v>
      </c>
      <c r="B53" s="61" t="s">
        <v>141</v>
      </c>
      <c r="C53" s="62">
        <v>0</v>
      </c>
      <c r="D53" s="65">
        <v>163</v>
      </c>
      <c r="E53" s="64"/>
      <c r="F53" s="89">
        <v>5</v>
      </c>
      <c r="G53" s="90"/>
    </row>
    <row r="54" spans="1:7" s="2" customFormat="1" ht="15" customHeight="1" x14ac:dyDescent="0.25">
      <c r="A54" s="60" t="s">
        <v>144</v>
      </c>
      <c r="B54" s="61" t="s">
        <v>145</v>
      </c>
      <c r="C54" s="62">
        <v>0</v>
      </c>
      <c r="D54" s="65">
        <v>130</v>
      </c>
      <c r="E54" s="64"/>
      <c r="F54" s="89">
        <v>5</v>
      </c>
      <c r="G54" s="90"/>
    </row>
    <row r="55" spans="1:7" ht="15" customHeight="1" x14ac:dyDescent="0.2">
      <c r="A55" s="91"/>
      <c r="B55" s="91" t="s">
        <v>305</v>
      </c>
      <c r="C55" s="93">
        <v>0</v>
      </c>
      <c r="D55" s="92">
        <v>6395</v>
      </c>
      <c r="E55" s="93">
        <v>0</v>
      </c>
      <c r="F55" s="94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topLeftCell="A12" zoomScale="110" zoomScaleNormal="100" zoomScaleSheetLayoutView="110" workbookViewId="0">
      <selection activeCell="I12" sqref="I12"/>
    </sheetView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381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170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382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383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309</v>
      </c>
    </row>
    <row r="10" spans="1:7" ht="15" customHeight="1" x14ac:dyDescent="0.25"/>
    <row r="11" spans="1:7" s="20" customFormat="1" ht="0.95" customHeight="1" x14ac:dyDescent="0.2"/>
    <row r="12" spans="1:7" s="58" customFormat="1" ht="63" customHeight="1" x14ac:dyDescent="0.2">
      <c r="A12" s="19" t="s">
        <v>4</v>
      </c>
      <c r="B12" s="19" t="s">
        <v>5</v>
      </c>
      <c r="C12" s="7" t="s">
        <v>358</v>
      </c>
      <c r="D12" s="7" t="s">
        <v>349</v>
      </c>
      <c r="E12" s="7" t="s">
        <v>384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2</v>
      </c>
      <c r="E13" s="64"/>
      <c r="F13" s="89">
        <v>3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/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134</v>
      </c>
      <c r="E15" s="64"/>
      <c r="F15" s="89">
        <v>3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5">
        <v>81</v>
      </c>
      <c r="E16" s="64"/>
      <c r="F16" s="89">
        <v>3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5">
        <v>2</v>
      </c>
      <c r="E17" s="64"/>
      <c r="F17" s="89">
        <v>3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5">
        <v>2</v>
      </c>
      <c r="E18" s="64"/>
      <c r="F18" s="89">
        <v>3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5">
        <v>40</v>
      </c>
      <c r="E19" s="64"/>
      <c r="F19" s="89">
        <v>3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5">
        <v>22</v>
      </c>
      <c r="E20" s="64"/>
      <c r="F20" s="89">
        <v>3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5">
        <v>2</v>
      </c>
      <c r="E21" s="64"/>
      <c r="F21" s="89">
        <v>3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/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5">
        <v>2</v>
      </c>
      <c r="E23" s="64"/>
      <c r="F23" s="89">
        <v>3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/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/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/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5">
        <v>5</v>
      </c>
      <c r="E27" s="64"/>
      <c r="F27" s="89">
        <v>3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5">
        <v>1</v>
      </c>
      <c r="E28" s="64"/>
      <c r="F28" s="89">
        <v>3</v>
      </c>
      <c r="G28" s="90"/>
    </row>
    <row r="29" spans="1:7" s="2" customFormat="1" ht="15" customHeight="1" x14ac:dyDescent="0.25">
      <c r="A29" s="60" t="s">
        <v>146</v>
      </c>
      <c r="B29" s="61" t="s">
        <v>147</v>
      </c>
      <c r="C29" s="62">
        <v>0</v>
      </c>
      <c r="D29" s="65">
        <v>1</v>
      </c>
      <c r="E29" s="64"/>
      <c r="F29" s="89">
        <v>3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5">
        <v>7</v>
      </c>
      <c r="E30" s="64"/>
      <c r="F30" s="89">
        <v>3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/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5">
        <v>14</v>
      </c>
      <c r="E32" s="64"/>
      <c r="F32" s="89">
        <v>3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5">
        <v>3</v>
      </c>
      <c r="E33" s="64"/>
      <c r="F33" s="89">
        <v>3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5">
        <v>1</v>
      </c>
      <c r="E34" s="64"/>
      <c r="F34" s="89">
        <v>3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/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5">
        <v>2</v>
      </c>
      <c r="E36" s="64"/>
      <c r="F36" s="89">
        <v>3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/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5">
        <v>7</v>
      </c>
      <c r="E38" s="64"/>
      <c r="F38" s="89">
        <v>3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5">
        <v>1</v>
      </c>
      <c r="E39" s="64"/>
      <c r="F39" s="89">
        <v>3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5">
        <v>4</v>
      </c>
      <c r="E40" s="64"/>
      <c r="F40" s="89">
        <v>3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5">
        <v>49</v>
      </c>
      <c r="E41" s="64"/>
      <c r="F41" s="89">
        <v>3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5">
        <v>1</v>
      </c>
      <c r="E42" s="64"/>
      <c r="F42" s="89">
        <v>3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5">
        <v>2</v>
      </c>
      <c r="E43" s="64"/>
      <c r="F43" s="89">
        <v>3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/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5</v>
      </c>
      <c r="E45" s="64"/>
      <c r="F45" s="89">
        <v>3</v>
      </c>
      <c r="G45" s="90"/>
    </row>
    <row r="46" spans="1:7" s="2" customFormat="1" ht="15" customHeight="1" x14ac:dyDescent="0.25">
      <c r="A46" s="60" t="s">
        <v>138</v>
      </c>
      <c r="B46" s="61" t="s">
        <v>139</v>
      </c>
      <c r="C46" s="62">
        <v>0</v>
      </c>
      <c r="D46" s="62">
        <v>0</v>
      </c>
      <c r="E46" s="64"/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5">
        <v>2</v>
      </c>
      <c r="E47" s="64"/>
      <c r="F47" s="89">
        <v>3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5">
        <v>5</v>
      </c>
      <c r="E49" s="64"/>
      <c r="F49" s="89">
        <v>3</v>
      </c>
      <c r="G49" s="90"/>
    </row>
    <row r="50" spans="1:7" s="2" customFormat="1" ht="15" customHeight="1" x14ac:dyDescent="0.25">
      <c r="A50" s="60" t="s">
        <v>140</v>
      </c>
      <c r="B50" s="61" t="s">
        <v>141</v>
      </c>
      <c r="C50" s="62">
        <v>0</v>
      </c>
      <c r="D50" s="65">
        <v>20</v>
      </c>
      <c r="E50" s="64"/>
      <c r="F50" s="89">
        <v>3</v>
      </c>
      <c r="G50" s="90"/>
    </row>
    <row r="51" spans="1:7" s="2" customFormat="1" ht="15" customHeight="1" x14ac:dyDescent="0.25">
      <c r="A51" s="60" t="s">
        <v>144</v>
      </c>
      <c r="B51" s="61" t="s">
        <v>145</v>
      </c>
      <c r="C51" s="62">
        <v>0</v>
      </c>
      <c r="D51" s="62">
        <v>0</v>
      </c>
      <c r="E51" s="64"/>
      <c r="F51" s="89">
        <v>0</v>
      </c>
      <c r="G51" s="90"/>
    </row>
    <row r="52" spans="1:7" ht="15" customHeight="1" x14ac:dyDescent="0.2">
      <c r="A52" s="91"/>
      <c r="B52" s="91" t="s">
        <v>305</v>
      </c>
      <c r="C52" s="93">
        <v>0</v>
      </c>
      <c r="D52" s="97">
        <v>417</v>
      </c>
      <c r="E52" s="93">
        <v>0</v>
      </c>
      <c r="F52" s="94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385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175</v>
      </c>
      <c r="B3" s="286"/>
      <c r="C3" s="286"/>
      <c r="D3" s="272" t="s">
        <v>327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386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383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309</v>
      </c>
    </row>
    <row r="10" spans="1:7" ht="15" customHeight="1" x14ac:dyDescent="0.25"/>
    <row r="11" spans="1:7" s="20" customFormat="1" ht="0.95" customHeight="1" x14ac:dyDescent="0.2"/>
    <row r="12" spans="1:7" s="58" customFormat="1" ht="63" customHeight="1" x14ac:dyDescent="0.2">
      <c r="A12" s="19" t="s">
        <v>4</v>
      </c>
      <c r="B12" s="19" t="s">
        <v>5</v>
      </c>
      <c r="C12" s="7" t="s">
        <v>358</v>
      </c>
      <c r="D12" s="7" t="s">
        <v>349</v>
      </c>
      <c r="E12" s="7" t="s">
        <v>384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14</v>
      </c>
      <c r="B14" s="61" t="s">
        <v>15</v>
      </c>
      <c r="C14" s="62">
        <v>0</v>
      </c>
      <c r="D14" s="65">
        <v>811</v>
      </c>
      <c r="E14" s="64"/>
      <c r="F14" s="89">
        <v>3</v>
      </c>
      <c r="G14" s="90"/>
    </row>
    <row r="15" spans="1:7" s="2" customFormat="1" ht="15" customHeight="1" x14ac:dyDescent="0.25">
      <c r="A15" s="60" t="s">
        <v>18</v>
      </c>
      <c r="B15" s="61" t="s">
        <v>19</v>
      </c>
      <c r="C15" s="62">
        <v>0</v>
      </c>
      <c r="D15" s="65">
        <v>270</v>
      </c>
      <c r="E15" s="64"/>
      <c r="F15" s="89">
        <v>3</v>
      </c>
      <c r="G15" s="90"/>
    </row>
    <row r="16" spans="1:7" s="2" customFormat="1" ht="15" customHeight="1" x14ac:dyDescent="0.25">
      <c r="A16" s="60" t="s">
        <v>22</v>
      </c>
      <c r="B16" s="61" t="s">
        <v>23</v>
      </c>
      <c r="C16" s="62">
        <v>0</v>
      </c>
      <c r="D16" s="65">
        <v>8</v>
      </c>
      <c r="E16" s="64"/>
      <c r="F16" s="89">
        <v>3</v>
      </c>
      <c r="G16" s="90"/>
    </row>
    <row r="17" spans="1:7" s="2" customFormat="1" ht="15" customHeight="1" x14ac:dyDescent="0.25">
      <c r="A17" s="60" t="s">
        <v>26</v>
      </c>
      <c r="B17" s="61" t="s">
        <v>27</v>
      </c>
      <c r="C17" s="62">
        <v>0</v>
      </c>
      <c r="D17" s="65">
        <v>18</v>
      </c>
      <c r="E17" s="64"/>
      <c r="F17" s="89">
        <v>3</v>
      </c>
      <c r="G17" s="90"/>
    </row>
    <row r="18" spans="1:7" s="2" customFormat="1" ht="15" customHeight="1" x14ac:dyDescent="0.25">
      <c r="A18" s="60" t="s">
        <v>112</v>
      </c>
      <c r="B18" s="61" t="s">
        <v>113</v>
      </c>
      <c r="C18" s="62">
        <v>0</v>
      </c>
      <c r="D18" s="65">
        <v>73</v>
      </c>
      <c r="E18" s="64"/>
      <c r="F18" s="89">
        <v>3</v>
      </c>
      <c r="G18" s="90"/>
    </row>
    <row r="19" spans="1:7" s="2" customFormat="1" ht="15" customHeight="1" x14ac:dyDescent="0.25">
      <c r="A19" s="60" t="s">
        <v>136</v>
      </c>
      <c r="B19" s="61" t="s">
        <v>137</v>
      </c>
      <c r="C19" s="62">
        <v>0</v>
      </c>
      <c r="D19" s="65">
        <v>6</v>
      </c>
      <c r="E19" s="64"/>
      <c r="F19" s="89">
        <v>3</v>
      </c>
      <c r="G19" s="90"/>
    </row>
    <row r="20" spans="1:7" s="2" customFormat="1" ht="15" customHeight="1" x14ac:dyDescent="0.25">
      <c r="A20" s="60" t="s">
        <v>128</v>
      </c>
      <c r="B20" s="61" t="s">
        <v>129</v>
      </c>
      <c r="C20" s="62">
        <v>0</v>
      </c>
      <c r="D20" s="65">
        <v>2</v>
      </c>
      <c r="E20" s="64"/>
      <c r="F20" s="89">
        <v>3</v>
      </c>
      <c r="G20" s="90"/>
    </row>
    <row r="21" spans="1:7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2</v>
      </c>
      <c r="E21" s="64"/>
      <c r="F21" s="89">
        <v>3</v>
      </c>
      <c r="G21" s="90"/>
    </row>
    <row r="22" spans="1:7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3</v>
      </c>
      <c r="E22" s="64"/>
      <c r="F22" s="89">
        <v>3</v>
      </c>
      <c r="G22" s="90"/>
    </row>
    <row r="23" spans="1:7" s="2" customFormat="1" ht="15" customHeight="1" x14ac:dyDescent="0.25">
      <c r="A23" s="60" t="s">
        <v>34</v>
      </c>
      <c r="B23" s="61" t="s">
        <v>35</v>
      </c>
      <c r="C23" s="62">
        <v>0</v>
      </c>
      <c r="D23" s="65">
        <v>2</v>
      </c>
      <c r="E23" s="64"/>
      <c r="F23" s="89">
        <v>3</v>
      </c>
      <c r="G23" s="90"/>
    </row>
    <row r="24" spans="1:7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29</v>
      </c>
      <c r="E24" s="64"/>
      <c r="F24" s="89">
        <v>3</v>
      </c>
      <c r="G24" s="90"/>
    </row>
    <row r="25" spans="1:7" s="2" customFormat="1" ht="15" customHeight="1" x14ac:dyDescent="0.25">
      <c r="A25" s="60" t="s">
        <v>36</v>
      </c>
      <c r="B25" s="61" t="s">
        <v>37</v>
      </c>
      <c r="C25" s="62">
        <v>0</v>
      </c>
      <c r="D25" s="65">
        <v>14</v>
      </c>
      <c r="E25" s="64"/>
      <c r="F25" s="89">
        <v>3</v>
      </c>
      <c r="G25" s="90"/>
    </row>
    <row r="26" spans="1:7" s="2" customFormat="1" ht="15" customHeight="1" x14ac:dyDescent="0.25">
      <c r="A26" s="60" t="s">
        <v>38</v>
      </c>
      <c r="B26" s="61" t="s">
        <v>39</v>
      </c>
      <c r="C26" s="62">
        <v>0</v>
      </c>
      <c r="D26" s="65">
        <v>13</v>
      </c>
      <c r="E26" s="64"/>
      <c r="F26" s="89">
        <v>3</v>
      </c>
      <c r="G26" s="90"/>
    </row>
    <row r="27" spans="1:7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15</v>
      </c>
      <c r="E27" s="64"/>
      <c r="F27" s="89">
        <v>3</v>
      </c>
      <c r="G27" s="90"/>
    </row>
    <row r="28" spans="1:7" s="2" customFormat="1" ht="15" customHeight="1" x14ac:dyDescent="0.25">
      <c r="A28" s="60" t="s">
        <v>146</v>
      </c>
      <c r="B28" s="61" t="s">
        <v>147</v>
      </c>
      <c r="C28" s="62">
        <v>0</v>
      </c>
      <c r="D28" s="65">
        <v>73</v>
      </c>
      <c r="E28" s="64"/>
      <c r="F28" s="89">
        <v>3</v>
      </c>
      <c r="G28" s="90"/>
    </row>
    <row r="29" spans="1:7" s="2" customFormat="1" ht="15" customHeight="1" x14ac:dyDescent="0.25">
      <c r="A29" s="60" t="s">
        <v>42</v>
      </c>
      <c r="B29" s="61" t="s">
        <v>43</v>
      </c>
      <c r="C29" s="62">
        <v>0</v>
      </c>
      <c r="D29" s="65">
        <v>121</v>
      </c>
      <c r="E29" s="64"/>
      <c r="F29" s="89">
        <v>3</v>
      </c>
      <c r="G29" s="90"/>
    </row>
    <row r="30" spans="1:7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13</v>
      </c>
      <c r="E30" s="64"/>
      <c r="F30" s="89">
        <v>3</v>
      </c>
      <c r="G30" s="90"/>
    </row>
    <row r="31" spans="1:7" s="2" customFormat="1" ht="15" customHeight="1" x14ac:dyDescent="0.25">
      <c r="A31" s="60" t="s">
        <v>46</v>
      </c>
      <c r="B31" s="61" t="s">
        <v>47</v>
      </c>
      <c r="C31" s="62">
        <v>0</v>
      </c>
      <c r="D31" s="65">
        <v>20</v>
      </c>
      <c r="E31" s="64"/>
      <c r="F31" s="89">
        <v>3</v>
      </c>
      <c r="G31" s="90"/>
    </row>
    <row r="32" spans="1:7" s="2" customFormat="1" ht="15" customHeight="1" x14ac:dyDescent="0.25">
      <c r="A32" s="60" t="s">
        <v>48</v>
      </c>
      <c r="B32" s="61" t="s">
        <v>49</v>
      </c>
      <c r="C32" s="62">
        <v>0</v>
      </c>
      <c r="D32" s="62">
        <v>0</v>
      </c>
      <c r="E32" s="64"/>
      <c r="F32" s="89">
        <v>0</v>
      </c>
      <c r="G32" s="90"/>
    </row>
    <row r="33" spans="1:7" s="2" customFormat="1" ht="15" customHeight="1" x14ac:dyDescent="0.25">
      <c r="A33" s="60" t="s">
        <v>50</v>
      </c>
      <c r="B33" s="61" t="s">
        <v>51</v>
      </c>
      <c r="C33" s="62">
        <v>0</v>
      </c>
      <c r="D33" s="65">
        <v>6</v>
      </c>
      <c r="E33" s="64"/>
      <c r="F33" s="89">
        <v>3</v>
      </c>
      <c r="G33" s="90"/>
    </row>
    <row r="34" spans="1:7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5</v>
      </c>
      <c r="E34" s="64"/>
      <c r="F34" s="89">
        <v>3</v>
      </c>
      <c r="G34" s="90"/>
    </row>
    <row r="35" spans="1:7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2</v>
      </c>
      <c r="E35" s="64"/>
      <c r="F35" s="89">
        <v>3</v>
      </c>
      <c r="G35" s="90"/>
    </row>
    <row r="36" spans="1:7" s="2" customFormat="1" ht="15" customHeight="1" x14ac:dyDescent="0.25">
      <c r="A36" s="60" t="s">
        <v>56</v>
      </c>
      <c r="B36" s="61" t="s">
        <v>57</v>
      </c>
      <c r="C36" s="62">
        <v>0</v>
      </c>
      <c r="D36" s="65">
        <v>5</v>
      </c>
      <c r="E36" s="64"/>
      <c r="F36" s="89">
        <v>3</v>
      </c>
      <c r="G36" s="90"/>
    </row>
    <row r="37" spans="1:7" s="2" customFormat="1" ht="15" customHeight="1" x14ac:dyDescent="0.25">
      <c r="A37" s="60" t="s">
        <v>58</v>
      </c>
      <c r="B37" s="61" t="s">
        <v>59</v>
      </c>
      <c r="C37" s="62">
        <v>0</v>
      </c>
      <c r="D37" s="65">
        <v>5</v>
      </c>
      <c r="E37" s="64"/>
      <c r="F37" s="89">
        <v>3</v>
      </c>
      <c r="G37" s="90"/>
    </row>
    <row r="38" spans="1:7" s="2" customFormat="1" ht="15" customHeight="1" x14ac:dyDescent="0.25">
      <c r="A38" s="60" t="s">
        <v>60</v>
      </c>
      <c r="B38" s="61" t="s">
        <v>61</v>
      </c>
      <c r="C38" s="62">
        <v>0</v>
      </c>
      <c r="D38" s="65">
        <v>12</v>
      </c>
      <c r="E38" s="64"/>
      <c r="F38" s="89">
        <v>3</v>
      </c>
      <c r="G38" s="90"/>
    </row>
    <row r="39" spans="1:7" s="2" customFormat="1" ht="15" customHeight="1" x14ac:dyDescent="0.25">
      <c r="A39" s="60" t="s">
        <v>132</v>
      </c>
      <c r="B39" s="61" t="s">
        <v>133</v>
      </c>
      <c r="C39" s="62">
        <v>0</v>
      </c>
      <c r="D39" s="65">
        <v>8</v>
      </c>
      <c r="E39" s="64"/>
      <c r="F39" s="89">
        <v>3</v>
      </c>
      <c r="G39" s="90"/>
    </row>
    <row r="40" spans="1:7" s="2" customFormat="1" ht="15" customHeight="1" x14ac:dyDescent="0.25">
      <c r="A40" s="60" t="s">
        <v>134</v>
      </c>
      <c r="B40" s="61" t="s">
        <v>135</v>
      </c>
      <c r="C40" s="62">
        <v>0</v>
      </c>
      <c r="D40" s="65">
        <v>27</v>
      </c>
      <c r="E40" s="64"/>
      <c r="F40" s="89">
        <v>3</v>
      </c>
      <c r="G40" s="90"/>
    </row>
    <row r="41" spans="1:7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12</v>
      </c>
      <c r="E41" s="64"/>
      <c r="F41" s="89">
        <v>3</v>
      </c>
      <c r="G41" s="90"/>
    </row>
    <row r="42" spans="1:7" s="2" customFormat="1" ht="15" customHeight="1" x14ac:dyDescent="0.25">
      <c r="A42" s="60" t="s">
        <v>64</v>
      </c>
      <c r="B42" s="61" t="s">
        <v>65</v>
      </c>
      <c r="C42" s="62">
        <v>0</v>
      </c>
      <c r="D42" s="65">
        <v>1</v>
      </c>
      <c r="E42" s="64"/>
      <c r="F42" s="89">
        <v>3</v>
      </c>
      <c r="G42" s="90"/>
    </row>
    <row r="43" spans="1:7" s="2" customFormat="1" ht="15" customHeight="1" x14ac:dyDescent="0.25">
      <c r="A43" s="60" t="s">
        <v>66</v>
      </c>
      <c r="B43" s="61" t="s">
        <v>67</v>
      </c>
      <c r="C43" s="62">
        <v>0</v>
      </c>
      <c r="D43" s="62">
        <v>0</v>
      </c>
      <c r="E43" s="64"/>
      <c r="F43" s="89">
        <v>0</v>
      </c>
      <c r="G43" s="90"/>
    </row>
    <row r="44" spans="1:7" s="2" customFormat="1" ht="15" customHeight="1" x14ac:dyDescent="0.25">
      <c r="A44" s="60" t="s">
        <v>68</v>
      </c>
      <c r="B44" s="61" t="s">
        <v>69</v>
      </c>
      <c r="C44" s="62">
        <v>0</v>
      </c>
      <c r="D44" s="65">
        <v>7</v>
      </c>
      <c r="E44" s="64"/>
      <c r="F44" s="89">
        <v>3</v>
      </c>
      <c r="G44" s="90"/>
    </row>
    <row r="45" spans="1:7" s="2" customFormat="1" ht="15" customHeight="1" x14ac:dyDescent="0.25">
      <c r="A45" s="60" t="s">
        <v>138</v>
      </c>
      <c r="B45" s="61" t="s">
        <v>139</v>
      </c>
      <c r="C45" s="62">
        <v>0</v>
      </c>
      <c r="D45" s="62">
        <v>0</v>
      </c>
      <c r="E45" s="64"/>
      <c r="F45" s="89">
        <v>0</v>
      </c>
      <c r="G45" s="90"/>
    </row>
    <row r="46" spans="1:7" s="2" customFormat="1" ht="15" customHeight="1" x14ac:dyDescent="0.25">
      <c r="A46" s="60" t="s">
        <v>140</v>
      </c>
      <c r="B46" s="61" t="s">
        <v>141</v>
      </c>
      <c r="C46" s="62">
        <v>0</v>
      </c>
      <c r="D46" s="65">
        <v>4</v>
      </c>
      <c r="E46" s="64"/>
      <c r="F46" s="89">
        <v>3</v>
      </c>
      <c r="G46" s="90"/>
    </row>
    <row r="47" spans="1:7" ht="15" customHeight="1" x14ac:dyDescent="0.2">
      <c r="A47" s="91"/>
      <c r="B47" s="91" t="s">
        <v>305</v>
      </c>
      <c r="C47" s="93">
        <v>0</v>
      </c>
      <c r="D47" s="92">
        <v>1587</v>
      </c>
      <c r="E47" s="93">
        <v>0</v>
      </c>
      <c r="F47" s="94"/>
      <c r="G47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387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184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388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383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309</v>
      </c>
    </row>
    <row r="10" spans="1:7" ht="15" customHeight="1" x14ac:dyDescent="0.25"/>
    <row r="11" spans="1:7" s="20" customFormat="1" ht="0.95" customHeight="1" x14ac:dyDescent="0.2"/>
    <row r="12" spans="1:7" s="58" customFormat="1" ht="63" customHeight="1" x14ac:dyDescent="0.2">
      <c r="A12" s="19" t="s">
        <v>4</v>
      </c>
      <c r="B12" s="19" t="s">
        <v>5</v>
      </c>
      <c r="C12" s="7" t="s">
        <v>358</v>
      </c>
      <c r="D12" s="7" t="s">
        <v>349</v>
      </c>
      <c r="E12" s="7" t="s">
        <v>384</v>
      </c>
      <c r="F12" s="87" t="s">
        <v>304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397</v>
      </c>
      <c r="E13" s="64"/>
      <c r="F13" s="89">
        <v>3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23</v>
      </c>
      <c r="E14" s="64"/>
      <c r="F14" s="89">
        <v>3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7</v>
      </c>
      <c r="E15" s="64"/>
      <c r="F15" s="89">
        <v>3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631</v>
      </c>
      <c r="E16" s="64"/>
      <c r="F16" s="89">
        <v>3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420</v>
      </c>
      <c r="E17" s="64"/>
      <c r="F17" s="89">
        <v>3</v>
      </c>
      <c r="G17" s="90"/>
    </row>
    <row r="18" spans="1:7" s="2" customFormat="1" ht="15" customHeight="1" x14ac:dyDescent="0.25">
      <c r="A18" s="60" t="s">
        <v>142</v>
      </c>
      <c r="B18" s="61" t="s">
        <v>143</v>
      </c>
      <c r="C18" s="62">
        <v>0</v>
      </c>
      <c r="D18" s="65">
        <v>597</v>
      </c>
      <c r="E18" s="64"/>
      <c r="F18" s="89">
        <v>3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212</v>
      </c>
      <c r="E19" s="64"/>
      <c r="F19" s="89">
        <v>3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5">
        <v>1</v>
      </c>
      <c r="D20" s="65">
        <v>112</v>
      </c>
      <c r="E20" s="70">
        <v>0.89285999999999999</v>
      </c>
      <c r="F20" s="89">
        <v>-2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456</v>
      </c>
      <c r="E21" s="64"/>
      <c r="F21" s="89">
        <v>3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160</v>
      </c>
      <c r="E22" s="64"/>
      <c r="F22" s="89">
        <v>3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189</v>
      </c>
      <c r="E23" s="64"/>
      <c r="F23" s="89">
        <v>3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31</v>
      </c>
      <c r="E24" s="64"/>
      <c r="F24" s="89">
        <v>3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57</v>
      </c>
      <c r="E25" s="64"/>
      <c r="F25" s="89">
        <v>3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54</v>
      </c>
      <c r="E26" s="64"/>
      <c r="F26" s="89">
        <v>3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5">
        <v>1</v>
      </c>
      <c r="D27" s="65">
        <v>78</v>
      </c>
      <c r="E27" s="70">
        <v>1.2820499999999999</v>
      </c>
      <c r="F27" s="89">
        <v>-2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181</v>
      </c>
      <c r="E28" s="64"/>
      <c r="F28" s="89">
        <v>3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67</v>
      </c>
      <c r="E29" s="64"/>
      <c r="F29" s="89">
        <v>3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47</v>
      </c>
      <c r="E30" s="64"/>
      <c r="F30" s="89">
        <v>3</v>
      </c>
      <c r="G30" s="90"/>
    </row>
    <row r="31" spans="1:7" s="2" customFormat="1" ht="15" customHeight="1" x14ac:dyDescent="0.25">
      <c r="A31" s="60" t="s">
        <v>146</v>
      </c>
      <c r="B31" s="61" t="s">
        <v>147</v>
      </c>
      <c r="C31" s="62">
        <v>0</v>
      </c>
      <c r="D31" s="65">
        <v>99</v>
      </c>
      <c r="E31" s="64"/>
      <c r="F31" s="89">
        <v>3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108</v>
      </c>
      <c r="E32" s="64"/>
      <c r="F32" s="89">
        <v>3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5">
        <v>58</v>
      </c>
      <c r="E33" s="64"/>
      <c r="F33" s="89">
        <v>3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227</v>
      </c>
      <c r="E34" s="64"/>
      <c r="F34" s="89">
        <v>3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55</v>
      </c>
      <c r="E35" s="64"/>
      <c r="F35" s="89">
        <v>3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275</v>
      </c>
      <c r="E36" s="64"/>
      <c r="F36" s="89">
        <v>3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61</v>
      </c>
      <c r="E37" s="64"/>
      <c r="F37" s="89">
        <v>3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162</v>
      </c>
      <c r="E38" s="64"/>
      <c r="F38" s="89">
        <v>3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103</v>
      </c>
      <c r="E39" s="64"/>
      <c r="F39" s="89">
        <v>3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114</v>
      </c>
      <c r="E40" s="64"/>
      <c r="F40" s="89">
        <v>3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63</v>
      </c>
      <c r="E41" s="64"/>
      <c r="F41" s="89">
        <v>3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204</v>
      </c>
      <c r="E42" s="64"/>
      <c r="F42" s="89">
        <v>3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284</v>
      </c>
      <c r="E43" s="64"/>
      <c r="F43" s="89">
        <v>3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96</v>
      </c>
      <c r="E44" s="64"/>
      <c r="F44" s="89">
        <v>3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104</v>
      </c>
      <c r="E45" s="64"/>
      <c r="F45" s="89">
        <v>3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38</v>
      </c>
      <c r="E46" s="64"/>
      <c r="F46" s="89">
        <v>3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73</v>
      </c>
      <c r="E47" s="64"/>
      <c r="F47" s="89">
        <v>3</v>
      </c>
      <c r="G47" s="90"/>
    </row>
    <row r="48" spans="1:7" s="2" customFormat="1" ht="15" customHeight="1" x14ac:dyDescent="0.25">
      <c r="A48" s="60" t="s">
        <v>138</v>
      </c>
      <c r="B48" s="61" t="s">
        <v>139</v>
      </c>
      <c r="C48" s="62">
        <v>0</v>
      </c>
      <c r="D48" s="65">
        <v>13</v>
      </c>
      <c r="E48" s="64"/>
      <c r="F48" s="89">
        <v>3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235</v>
      </c>
      <c r="E49" s="64"/>
      <c r="F49" s="89">
        <v>3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3</v>
      </c>
      <c r="E50" s="64"/>
      <c r="F50" s="89">
        <v>3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3</v>
      </c>
      <c r="E51" s="64"/>
      <c r="F51" s="89">
        <v>3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5</v>
      </c>
      <c r="E52" s="64"/>
      <c r="F52" s="89">
        <v>3</v>
      </c>
      <c r="G52" s="90"/>
    </row>
    <row r="53" spans="1:7" s="2" customFormat="1" ht="15" customHeight="1" x14ac:dyDescent="0.25">
      <c r="A53" s="60" t="s">
        <v>140</v>
      </c>
      <c r="B53" s="61" t="s">
        <v>141</v>
      </c>
      <c r="C53" s="62">
        <v>0</v>
      </c>
      <c r="D53" s="65">
        <v>163</v>
      </c>
      <c r="E53" s="64"/>
      <c r="F53" s="89">
        <v>3</v>
      </c>
      <c r="G53" s="90"/>
    </row>
    <row r="54" spans="1:7" s="2" customFormat="1" ht="15" customHeight="1" x14ac:dyDescent="0.25">
      <c r="A54" s="60" t="s">
        <v>144</v>
      </c>
      <c r="B54" s="61" t="s">
        <v>145</v>
      </c>
      <c r="C54" s="62">
        <v>0</v>
      </c>
      <c r="D54" s="65">
        <v>130</v>
      </c>
      <c r="E54" s="64"/>
      <c r="F54" s="89">
        <v>3</v>
      </c>
      <c r="G54" s="90"/>
    </row>
    <row r="55" spans="1:7" ht="15" customHeight="1" x14ac:dyDescent="0.2">
      <c r="A55" s="91"/>
      <c r="B55" s="91" t="s">
        <v>305</v>
      </c>
      <c r="C55" s="97">
        <v>2</v>
      </c>
      <c r="D55" s="92">
        <v>6395</v>
      </c>
      <c r="E55" s="93">
        <v>0</v>
      </c>
      <c r="F55" s="94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view="pageBreakPreview" zoomScale="110" zoomScaleNormal="11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389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170</v>
      </c>
      <c r="B3" s="286"/>
      <c r="C3" s="286"/>
      <c r="D3" s="272" t="s">
        <v>295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390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391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336</v>
      </c>
    </row>
    <row r="10" spans="1:7" ht="15" customHeight="1" x14ac:dyDescent="0.25"/>
    <row r="11" spans="1:7" s="20" customFormat="1" ht="0.95" customHeight="1" x14ac:dyDescent="0.2"/>
    <row r="12" spans="1:7" s="58" customFormat="1" ht="87.95" customHeight="1" x14ac:dyDescent="0.2">
      <c r="A12" s="19" t="s">
        <v>4</v>
      </c>
      <c r="B12" s="19" t="s">
        <v>5</v>
      </c>
      <c r="C12" s="7" t="s">
        <v>392</v>
      </c>
      <c r="D12" s="7" t="s">
        <v>349</v>
      </c>
      <c r="E12" s="7" t="s">
        <v>393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2</v>
      </c>
      <c r="E13" s="64"/>
      <c r="F13" s="89">
        <v>4</v>
      </c>
      <c r="G13" s="90"/>
    </row>
    <row r="14" spans="1:7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4"/>
      <c r="F14" s="89">
        <v>0</v>
      </c>
      <c r="G14" s="90"/>
    </row>
    <row r="15" spans="1:7" s="2" customFormat="1" ht="15" customHeight="1" x14ac:dyDescent="0.25">
      <c r="A15" s="60" t="s">
        <v>120</v>
      </c>
      <c r="B15" s="61" t="s">
        <v>121</v>
      </c>
      <c r="C15" s="62">
        <v>0</v>
      </c>
      <c r="D15" s="65">
        <v>88</v>
      </c>
      <c r="E15" s="64"/>
      <c r="F15" s="89">
        <v>4</v>
      </c>
      <c r="G15" s="90"/>
    </row>
    <row r="16" spans="1:7" s="2" customFormat="1" ht="15" customHeight="1" x14ac:dyDescent="0.25">
      <c r="A16" s="60" t="s">
        <v>16</v>
      </c>
      <c r="B16" s="61" t="s">
        <v>17</v>
      </c>
      <c r="C16" s="62">
        <v>0</v>
      </c>
      <c r="D16" s="65">
        <v>9</v>
      </c>
      <c r="E16" s="64"/>
      <c r="F16" s="89">
        <v>4</v>
      </c>
      <c r="G16" s="90"/>
    </row>
    <row r="17" spans="1:7" s="2" customFormat="1" ht="15" customHeight="1" x14ac:dyDescent="0.25">
      <c r="A17" s="60" t="s">
        <v>108</v>
      </c>
      <c r="B17" s="61" t="s">
        <v>109</v>
      </c>
      <c r="C17" s="62">
        <v>0</v>
      </c>
      <c r="D17" s="62">
        <v>0</v>
      </c>
      <c r="E17" s="64"/>
      <c r="F17" s="89">
        <v>0</v>
      </c>
      <c r="G17" s="90"/>
    </row>
    <row r="18" spans="1:7" s="2" customFormat="1" ht="15" customHeight="1" x14ac:dyDescent="0.25">
      <c r="A18" s="60" t="s">
        <v>26</v>
      </c>
      <c r="B18" s="61" t="s">
        <v>27</v>
      </c>
      <c r="C18" s="62">
        <v>0</v>
      </c>
      <c r="D18" s="65">
        <v>1</v>
      </c>
      <c r="E18" s="64"/>
      <c r="F18" s="89">
        <v>4</v>
      </c>
      <c r="G18" s="90"/>
    </row>
    <row r="19" spans="1:7" s="2" customFormat="1" ht="15" customHeight="1" x14ac:dyDescent="0.25">
      <c r="A19" s="60" t="s">
        <v>112</v>
      </c>
      <c r="B19" s="61" t="s">
        <v>113</v>
      </c>
      <c r="C19" s="62">
        <v>0</v>
      </c>
      <c r="D19" s="65">
        <v>17</v>
      </c>
      <c r="E19" s="64"/>
      <c r="F19" s="89">
        <v>4</v>
      </c>
      <c r="G19" s="90"/>
    </row>
    <row r="20" spans="1:7" s="2" customFormat="1" ht="15" customHeight="1" x14ac:dyDescent="0.25">
      <c r="A20" s="60" t="s">
        <v>136</v>
      </c>
      <c r="B20" s="61" t="s">
        <v>137</v>
      </c>
      <c r="C20" s="62">
        <v>0</v>
      </c>
      <c r="D20" s="62">
        <v>0</v>
      </c>
      <c r="E20" s="64"/>
      <c r="F20" s="89">
        <v>0</v>
      </c>
      <c r="G20" s="90"/>
    </row>
    <row r="21" spans="1:7" s="2" customFormat="1" ht="15" customHeight="1" x14ac:dyDescent="0.25">
      <c r="A21" s="60" t="s">
        <v>128</v>
      </c>
      <c r="B21" s="61" t="s">
        <v>129</v>
      </c>
      <c r="C21" s="62">
        <v>0</v>
      </c>
      <c r="D21" s="62">
        <v>0</v>
      </c>
      <c r="E21" s="64"/>
      <c r="F21" s="89">
        <v>0</v>
      </c>
      <c r="G21" s="90"/>
    </row>
    <row r="22" spans="1:7" s="2" customFormat="1" ht="15" customHeight="1" x14ac:dyDescent="0.25">
      <c r="A22" s="60" t="s">
        <v>30</v>
      </c>
      <c r="B22" s="61" t="s">
        <v>31</v>
      </c>
      <c r="C22" s="62">
        <v>0</v>
      </c>
      <c r="D22" s="62">
        <v>0</v>
      </c>
      <c r="E22" s="64"/>
      <c r="F22" s="89">
        <v>0</v>
      </c>
      <c r="G22" s="90"/>
    </row>
    <row r="23" spans="1:7" s="2" customFormat="1" ht="15" customHeight="1" x14ac:dyDescent="0.25">
      <c r="A23" s="60" t="s">
        <v>32</v>
      </c>
      <c r="B23" s="61" t="s">
        <v>33</v>
      </c>
      <c r="C23" s="62">
        <v>0</v>
      </c>
      <c r="D23" s="65">
        <v>2</v>
      </c>
      <c r="E23" s="64"/>
      <c r="F23" s="89">
        <v>4</v>
      </c>
      <c r="G23" s="90"/>
    </row>
    <row r="24" spans="1:7" s="2" customFormat="1" ht="15" customHeight="1" x14ac:dyDescent="0.25">
      <c r="A24" s="60" t="s">
        <v>34</v>
      </c>
      <c r="B24" s="61" t="s">
        <v>35</v>
      </c>
      <c r="C24" s="62">
        <v>0</v>
      </c>
      <c r="D24" s="62">
        <v>0</v>
      </c>
      <c r="E24" s="64"/>
      <c r="F24" s="89">
        <v>0</v>
      </c>
      <c r="G24" s="90"/>
    </row>
    <row r="25" spans="1:7" s="2" customFormat="1" ht="15" customHeight="1" x14ac:dyDescent="0.25">
      <c r="A25" s="60" t="s">
        <v>130</v>
      </c>
      <c r="B25" s="61" t="s">
        <v>131</v>
      </c>
      <c r="C25" s="62">
        <v>0</v>
      </c>
      <c r="D25" s="62">
        <v>0</v>
      </c>
      <c r="E25" s="64"/>
      <c r="F25" s="89">
        <v>0</v>
      </c>
      <c r="G25" s="90"/>
    </row>
    <row r="26" spans="1:7" s="2" customFormat="1" ht="15" customHeight="1" x14ac:dyDescent="0.25">
      <c r="A26" s="60" t="s">
        <v>36</v>
      </c>
      <c r="B26" s="61" t="s">
        <v>37</v>
      </c>
      <c r="C26" s="62">
        <v>0</v>
      </c>
      <c r="D26" s="62">
        <v>0</v>
      </c>
      <c r="E26" s="64"/>
      <c r="F26" s="89">
        <v>0</v>
      </c>
      <c r="G26" s="90"/>
    </row>
    <row r="27" spans="1:7" s="2" customFormat="1" ht="15" customHeight="1" x14ac:dyDescent="0.25">
      <c r="A27" s="60" t="s">
        <v>38</v>
      </c>
      <c r="B27" s="61" t="s">
        <v>39</v>
      </c>
      <c r="C27" s="62">
        <v>0</v>
      </c>
      <c r="D27" s="65">
        <v>4</v>
      </c>
      <c r="E27" s="64"/>
      <c r="F27" s="89">
        <v>4</v>
      </c>
      <c r="G27" s="90"/>
    </row>
    <row r="28" spans="1:7" s="2" customFormat="1" ht="15" customHeight="1" x14ac:dyDescent="0.25">
      <c r="A28" s="60" t="s">
        <v>40</v>
      </c>
      <c r="B28" s="61" t="s">
        <v>41</v>
      </c>
      <c r="C28" s="62">
        <v>0</v>
      </c>
      <c r="D28" s="62">
        <v>0</v>
      </c>
      <c r="E28" s="64"/>
      <c r="F28" s="89">
        <v>0</v>
      </c>
      <c r="G28" s="90"/>
    </row>
    <row r="29" spans="1:7" s="2" customFormat="1" ht="15" customHeight="1" x14ac:dyDescent="0.25">
      <c r="A29" s="60" t="s">
        <v>146</v>
      </c>
      <c r="B29" s="61" t="s">
        <v>147</v>
      </c>
      <c r="C29" s="62">
        <v>0</v>
      </c>
      <c r="D29" s="65">
        <v>1</v>
      </c>
      <c r="E29" s="64"/>
      <c r="F29" s="89">
        <v>4</v>
      </c>
      <c r="G29" s="90"/>
    </row>
    <row r="30" spans="1:7" s="2" customFormat="1" ht="15" customHeight="1" x14ac:dyDescent="0.25">
      <c r="A30" s="60" t="s">
        <v>42</v>
      </c>
      <c r="B30" s="61" t="s">
        <v>43</v>
      </c>
      <c r="C30" s="62">
        <v>0</v>
      </c>
      <c r="D30" s="65">
        <v>6</v>
      </c>
      <c r="E30" s="64"/>
      <c r="F30" s="89">
        <v>4</v>
      </c>
      <c r="G30" s="90"/>
    </row>
    <row r="31" spans="1:7" s="2" customFormat="1" ht="15" customHeight="1" x14ac:dyDescent="0.25">
      <c r="A31" s="60" t="s">
        <v>44</v>
      </c>
      <c r="B31" s="61" t="s">
        <v>45</v>
      </c>
      <c r="C31" s="62">
        <v>0</v>
      </c>
      <c r="D31" s="62">
        <v>0</v>
      </c>
      <c r="E31" s="64"/>
      <c r="F31" s="89">
        <v>0</v>
      </c>
      <c r="G31" s="90"/>
    </row>
    <row r="32" spans="1:7" s="2" customFormat="1" ht="15" customHeight="1" x14ac:dyDescent="0.25">
      <c r="A32" s="60" t="s">
        <v>46</v>
      </c>
      <c r="B32" s="61" t="s">
        <v>47</v>
      </c>
      <c r="C32" s="62">
        <v>0</v>
      </c>
      <c r="D32" s="65">
        <v>14</v>
      </c>
      <c r="E32" s="64"/>
      <c r="F32" s="89">
        <v>4</v>
      </c>
      <c r="G32" s="90"/>
    </row>
    <row r="33" spans="1:7" s="2" customFormat="1" ht="15" customHeight="1" x14ac:dyDescent="0.25">
      <c r="A33" s="60" t="s">
        <v>48</v>
      </c>
      <c r="B33" s="61" t="s">
        <v>49</v>
      </c>
      <c r="C33" s="62">
        <v>0</v>
      </c>
      <c r="D33" s="62">
        <v>0</v>
      </c>
      <c r="E33" s="64"/>
      <c r="F33" s="89">
        <v>0</v>
      </c>
      <c r="G33" s="90"/>
    </row>
    <row r="34" spans="1:7" s="2" customFormat="1" ht="15" customHeight="1" x14ac:dyDescent="0.25">
      <c r="A34" s="60" t="s">
        <v>50</v>
      </c>
      <c r="B34" s="61" t="s">
        <v>51</v>
      </c>
      <c r="C34" s="62">
        <v>0</v>
      </c>
      <c r="D34" s="65">
        <v>1</v>
      </c>
      <c r="E34" s="64"/>
      <c r="F34" s="89">
        <v>4</v>
      </c>
      <c r="G34" s="90"/>
    </row>
    <row r="35" spans="1:7" s="2" customFormat="1" ht="15" customHeight="1" x14ac:dyDescent="0.25">
      <c r="A35" s="60" t="s">
        <v>52</v>
      </c>
      <c r="B35" s="61" t="s">
        <v>53</v>
      </c>
      <c r="C35" s="62">
        <v>0</v>
      </c>
      <c r="D35" s="62">
        <v>0</v>
      </c>
      <c r="E35" s="64"/>
      <c r="F35" s="89">
        <v>0</v>
      </c>
      <c r="G35" s="90"/>
    </row>
    <row r="36" spans="1:7" s="2" customFormat="1" ht="15" customHeight="1" x14ac:dyDescent="0.25">
      <c r="A36" s="60" t="s">
        <v>54</v>
      </c>
      <c r="B36" s="61" t="s">
        <v>55</v>
      </c>
      <c r="C36" s="62">
        <v>0</v>
      </c>
      <c r="D36" s="65">
        <v>1</v>
      </c>
      <c r="E36" s="64"/>
      <c r="F36" s="89">
        <v>4</v>
      </c>
      <c r="G36" s="90"/>
    </row>
    <row r="37" spans="1:7" s="2" customFormat="1" ht="15" customHeight="1" x14ac:dyDescent="0.25">
      <c r="A37" s="60" t="s">
        <v>56</v>
      </c>
      <c r="B37" s="61" t="s">
        <v>57</v>
      </c>
      <c r="C37" s="62">
        <v>0</v>
      </c>
      <c r="D37" s="62">
        <v>0</v>
      </c>
      <c r="E37" s="64"/>
      <c r="F37" s="89">
        <v>0</v>
      </c>
      <c r="G37" s="90"/>
    </row>
    <row r="38" spans="1:7" s="2" customFormat="1" ht="15" customHeight="1" x14ac:dyDescent="0.25">
      <c r="A38" s="60" t="s">
        <v>58</v>
      </c>
      <c r="B38" s="61" t="s">
        <v>59</v>
      </c>
      <c r="C38" s="62">
        <v>0</v>
      </c>
      <c r="D38" s="62">
        <v>0</v>
      </c>
      <c r="E38" s="64"/>
      <c r="F38" s="89">
        <v>0</v>
      </c>
      <c r="G38" s="90"/>
    </row>
    <row r="39" spans="1:7" s="2" customFormat="1" ht="15" customHeight="1" x14ac:dyDescent="0.25">
      <c r="A39" s="60" t="s">
        <v>60</v>
      </c>
      <c r="B39" s="61" t="s">
        <v>61</v>
      </c>
      <c r="C39" s="62">
        <v>0</v>
      </c>
      <c r="D39" s="62">
        <v>0</v>
      </c>
      <c r="E39" s="64"/>
      <c r="F39" s="89">
        <v>0</v>
      </c>
      <c r="G39" s="90"/>
    </row>
    <row r="40" spans="1:7" s="2" customFormat="1" ht="15" customHeight="1" x14ac:dyDescent="0.25">
      <c r="A40" s="60" t="s">
        <v>132</v>
      </c>
      <c r="B40" s="61" t="s">
        <v>133</v>
      </c>
      <c r="C40" s="62">
        <v>0</v>
      </c>
      <c r="D40" s="65">
        <v>4</v>
      </c>
      <c r="E40" s="64"/>
      <c r="F40" s="89">
        <v>4</v>
      </c>
      <c r="G40" s="90"/>
    </row>
    <row r="41" spans="1:7" s="2" customFormat="1" ht="15" customHeight="1" x14ac:dyDescent="0.25">
      <c r="A41" s="60" t="s">
        <v>134</v>
      </c>
      <c r="B41" s="61" t="s">
        <v>135</v>
      </c>
      <c r="C41" s="62">
        <v>0</v>
      </c>
      <c r="D41" s="65">
        <v>37</v>
      </c>
      <c r="E41" s="64"/>
      <c r="F41" s="89">
        <v>4</v>
      </c>
      <c r="G41" s="90"/>
    </row>
    <row r="42" spans="1:7" s="2" customFormat="1" ht="15" customHeight="1" x14ac:dyDescent="0.25">
      <c r="A42" s="60" t="s">
        <v>62</v>
      </c>
      <c r="B42" s="61" t="s">
        <v>63</v>
      </c>
      <c r="C42" s="62">
        <v>0</v>
      </c>
      <c r="D42" s="62">
        <v>0</v>
      </c>
      <c r="E42" s="64"/>
      <c r="F42" s="89">
        <v>0</v>
      </c>
      <c r="G42" s="90"/>
    </row>
    <row r="43" spans="1:7" s="2" customFormat="1" ht="15" customHeight="1" x14ac:dyDescent="0.25">
      <c r="A43" s="60" t="s">
        <v>64</v>
      </c>
      <c r="B43" s="61" t="s">
        <v>65</v>
      </c>
      <c r="C43" s="62">
        <v>0</v>
      </c>
      <c r="D43" s="65">
        <v>2</v>
      </c>
      <c r="E43" s="64"/>
      <c r="F43" s="89">
        <v>4</v>
      </c>
      <c r="G43" s="90"/>
    </row>
    <row r="44" spans="1:7" s="2" customFormat="1" ht="15" customHeight="1" x14ac:dyDescent="0.25">
      <c r="A44" s="60" t="s">
        <v>66</v>
      </c>
      <c r="B44" s="61" t="s">
        <v>67</v>
      </c>
      <c r="C44" s="62">
        <v>0</v>
      </c>
      <c r="D44" s="62">
        <v>0</v>
      </c>
      <c r="E44" s="64"/>
      <c r="F44" s="89">
        <v>0</v>
      </c>
      <c r="G44" s="90"/>
    </row>
    <row r="45" spans="1:7" s="2" customFormat="1" ht="15" customHeight="1" x14ac:dyDescent="0.25">
      <c r="A45" s="60" t="s">
        <v>68</v>
      </c>
      <c r="B45" s="61" t="s">
        <v>69</v>
      </c>
      <c r="C45" s="62">
        <v>0</v>
      </c>
      <c r="D45" s="65">
        <v>3</v>
      </c>
      <c r="E45" s="64"/>
      <c r="F45" s="89">
        <v>4</v>
      </c>
      <c r="G45" s="90"/>
    </row>
    <row r="46" spans="1:7" s="2" customFormat="1" ht="15" customHeight="1" x14ac:dyDescent="0.25">
      <c r="A46" s="60" t="s">
        <v>138</v>
      </c>
      <c r="B46" s="61" t="s">
        <v>139</v>
      </c>
      <c r="C46" s="62">
        <v>0</v>
      </c>
      <c r="D46" s="62">
        <v>0</v>
      </c>
      <c r="E46" s="64"/>
      <c r="F46" s="89">
        <v>0</v>
      </c>
      <c r="G46" s="90"/>
    </row>
    <row r="47" spans="1:7" s="2" customFormat="1" ht="15" customHeight="1" x14ac:dyDescent="0.25">
      <c r="A47" s="60" t="s">
        <v>70</v>
      </c>
      <c r="B47" s="61" t="s">
        <v>71</v>
      </c>
      <c r="C47" s="62">
        <v>0</v>
      </c>
      <c r="D47" s="65">
        <v>2</v>
      </c>
      <c r="E47" s="64"/>
      <c r="F47" s="89">
        <v>4</v>
      </c>
      <c r="G47" s="90"/>
    </row>
    <row r="48" spans="1:7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82</v>
      </c>
      <c r="B49" s="61" t="s">
        <v>83</v>
      </c>
      <c r="C49" s="62">
        <v>0</v>
      </c>
      <c r="D49" s="62">
        <v>0</v>
      </c>
      <c r="E49" s="64"/>
      <c r="F49" s="89">
        <v>0</v>
      </c>
      <c r="G49" s="90"/>
    </row>
    <row r="50" spans="1:7" s="2" customFormat="1" ht="15" customHeight="1" x14ac:dyDescent="0.25">
      <c r="A50" s="60" t="s">
        <v>140</v>
      </c>
      <c r="B50" s="61" t="s">
        <v>141</v>
      </c>
      <c r="C50" s="62">
        <v>0</v>
      </c>
      <c r="D50" s="65">
        <v>4</v>
      </c>
      <c r="E50" s="64"/>
      <c r="F50" s="89">
        <v>4</v>
      </c>
      <c r="G50" s="90"/>
    </row>
    <row r="51" spans="1:7" s="2" customFormat="1" ht="15" customHeight="1" x14ac:dyDescent="0.25">
      <c r="A51" s="60" t="s">
        <v>144</v>
      </c>
      <c r="B51" s="61" t="s">
        <v>145</v>
      </c>
      <c r="C51" s="62">
        <v>0</v>
      </c>
      <c r="D51" s="62">
        <v>0</v>
      </c>
      <c r="E51" s="64"/>
      <c r="F51" s="89">
        <v>0</v>
      </c>
      <c r="G51" s="90"/>
    </row>
    <row r="52" spans="1:7" ht="15" customHeight="1" x14ac:dyDescent="0.2">
      <c r="A52" s="91"/>
      <c r="B52" s="91" t="s">
        <v>305</v>
      </c>
      <c r="C52" s="93">
        <v>0</v>
      </c>
      <c r="D52" s="97">
        <v>198</v>
      </c>
      <c r="E52" s="93">
        <v>0</v>
      </c>
      <c r="F52" s="94"/>
      <c r="G52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394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175</v>
      </c>
      <c r="B3" s="286"/>
      <c r="C3" s="286"/>
      <c r="D3" s="272" t="s">
        <v>327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395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391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336</v>
      </c>
    </row>
    <row r="10" spans="1:7" ht="15" customHeight="1" x14ac:dyDescent="0.25"/>
    <row r="11" spans="1:7" s="20" customFormat="1" ht="0.95" customHeight="1" x14ac:dyDescent="0.2"/>
    <row r="12" spans="1:7" s="58" customFormat="1" ht="87.95" customHeight="1" x14ac:dyDescent="0.2">
      <c r="A12" s="19" t="s">
        <v>4</v>
      </c>
      <c r="B12" s="19" t="s">
        <v>5</v>
      </c>
      <c r="C12" s="7" t="s">
        <v>392</v>
      </c>
      <c r="D12" s="7" t="s">
        <v>349</v>
      </c>
      <c r="E12" s="7" t="s">
        <v>393</v>
      </c>
      <c r="F12" s="87" t="s">
        <v>304</v>
      </c>
      <c r="G12" s="88"/>
    </row>
    <row r="13" spans="1:7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4"/>
      <c r="F13" s="89">
        <v>0</v>
      </c>
      <c r="G13" s="90"/>
    </row>
    <row r="14" spans="1:7" s="2" customFormat="1" ht="15" customHeight="1" x14ac:dyDescent="0.25">
      <c r="A14" s="60" t="s">
        <v>14</v>
      </c>
      <c r="B14" s="61" t="s">
        <v>15</v>
      </c>
      <c r="C14" s="62">
        <v>0</v>
      </c>
      <c r="D14" s="65">
        <v>29</v>
      </c>
      <c r="E14" s="64"/>
      <c r="F14" s="89">
        <v>4</v>
      </c>
      <c r="G14" s="90"/>
    </row>
    <row r="15" spans="1:7" s="2" customFormat="1" ht="15" customHeight="1" x14ac:dyDescent="0.25">
      <c r="A15" s="60" t="s">
        <v>18</v>
      </c>
      <c r="B15" s="61" t="s">
        <v>19</v>
      </c>
      <c r="C15" s="62">
        <v>0</v>
      </c>
      <c r="D15" s="65">
        <v>14</v>
      </c>
      <c r="E15" s="64"/>
      <c r="F15" s="89">
        <v>4</v>
      </c>
      <c r="G15" s="90"/>
    </row>
    <row r="16" spans="1:7" s="2" customFormat="1" ht="15" customHeight="1" x14ac:dyDescent="0.25">
      <c r="A16" s="60" t="s">
        <v>22</v>
      </c>
      <c r="B16" s="61" t="s">
        <v>23</v>
      </c>
      <c r="C16" s="62">
        <v>0</v>
      </c>
      <c r="D16" s="65">
        <v>7</v>
      </c>
      <c r="E16" s="64"/>
      <c r="F16" s="89">
        <v>4</v>
      </c>
      <c r="G16" s="90"/>
    </row>
    <row r="17" spans="1:7" s="2" customFormat="1" ht="15" customHeight="1" x14ac:dyDescent="0.25">
      <c r="A17" s="60" t="s">
        <v>26</v>
      </c>
      <c r="B17" s="61" t="s">
        <v>27</v>
      </c>
      <c r="C17" s="62">
        <v>0</v>
      </c>
      <c r="D17" s="62">
        <v>0</v>
      </c>
      <c r="E17" s="64"/>
      <c r="F17" s="89">
        <v>0</v>
      </c>
      <c r="G17" s="90"/>
    </row>
    <row r="18" spans="1:7" s="2" customFormat="1" ht="15" customHeight="1" x14ac:dyDescent="0.25">
      <c r="A18" s="60" t="s">
        <v>112</v>
      </c>
      <c r="B18" s="61" t="s">
        <v>113</v>
      </c>
      <c r="C18" s="62">
        <v>0</v>
      </c>
      <c r="D18" s="65">
        <v>2</v>
      </c>
      <c r="E18" s="64"/>
      <c r="F18" s="89">
        <v>4</v>
      </c>
      <c r="G18" s="90"/>
    </row>
    <row r="19" spans="1:7" s="2" customFormat="1" ht="15" customHeight="1" x14ac:dyDescent="0.25">
      <c r="A19" s="60" t="s">
        <v>136</v>
      </c>
      <c r="B19" s="61" t="s">
        <v>137</v>
      </c>
      <c r="C19" s="62">
        <v>0</v>
      </c>
      <c r="D19" s="65">
        <v>2</v>
      </c>
      <c r="E19" s="64"/>
      <c r="F19" s="89">
        <v>4</v>
      </c>
      <c r="G19" s="90"/>
    </row>
    <row r="20" spans="1:7" s="2" customFormat="1" ht="15" customHeight="1" x14ac:dyDescent="0.25">
      <c r="A20" s="60" t="s">
        <v>128</v>
      </c>
      <c r="B20" s="61" t="s">
        <v>129</v>
      </c>
      <c r="C20" s="62">
        <v>0</v>
      </c>
      <c r="D20" s="62">
        <v>0</v>
      </c>
      <c r="E20" s="64"/>
      <c r="F20" s="89">
        <v>0</v>
      </c>
      <c r="G20" s="90"/>
    </row>
    <row r="21" spans="1:7" s="2" customFormat="1" ht="15" customHeight="1" x14ac:dyDescent="0.25">
      <c r="A21" s="60" t="s">
        <v>30</v>
      </c>
      <c r="B21" s="61" t="s">
        <v>31</v>
      </c>
      <c r="C21" s="62">
        <v>0</v>
      </c>
      <c r="D21" s="62">
        <v>0</v>
      </c>
      <c r="E21" s="64"/>
      <c r="F21" s="89">
        <v>0</v>
      </c>
      <c r="G21" s="90"/>
    </row>
    <row r="22" spans="1:7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1</v>
      </c>
      <c r="E22" s="64"/>
      <c r="F22" s="89">
        <v>4</v>
      </c>
      <c r="G22" s="90"/>
    </row>
    <row r="23" spans="1:7" s="2" customFormat="1" ht="15" customHeight="1" x14ac:dyDescent="0.25">
      <c r="A23" s="60" t="s">
        <v>34</v>
      </c>
      <c r="B23" s="61" t="s">
        <v>35</v>
      </c>
      <c r="C23" s="62">
        <v>0</v>
      </c>
      <c r="D23" s="62">
        <v>0</v>
      </c>
      <c r="E23" s="64"/>
      <c r="F23" s="89">
        <v>0</v>
      </c>
      <c r="G23" s="90"/>
    </row>
    <row r="24" spans="1:7" s="2" customFormat="1" ht="15" customHeight="1" x14ac:dyDescent="0.25">
      <c r="A24" s="60" t="s">
        <v>130</v>
      </c>
      <c r="B24" s="61" t="s">
        <v>131</v>
      </c>
      <c r="C24" s="62">
        <v>0</v>
      </c>
      <c r="D24" s="65">
        <v>1</v>
      </c>
      <c r="E24" s="64"/>
      <c r="F24" s="89">
        <v>4</v>
      </c>
      <c r="G24" s="90"/>
    </row>
    <row r="25" spans="1:7" s="2" customFormat="1" ht="15" customHeight="1" x14ac:dyDescent="0.25">
      <c r="A25" s="60" t="s">
        <v>36</v>
      </c>
      <c r="B25" s="61" t="s">
        <v>37</v>
      </c>
      <c r="C25" s="62">
        <v>0</v>
      </c>
      <c r="D25" s="65">
        <v>6</v>
      </c>
      <c r="E25" s="64"/>
      <c r="F25" s="89">
        <v>4</v>
      </c>
      <c r="G25" s="90"/>
    </row>
    <row r="26" spans="1:7" s="2" customFormat="1" ht="15" customHeight="1" x14ac:dyDescent="0.25">
      <c r="A26" s="60" t="s">
        <v>38</v>
      </c>
      <c r="B26" s="61" t="s">
        <v>39</v>
      </c>
      <c r="C26" s="62">
        <v>0</v>
      </c>
      <c r="D26" s="65">
        <v>1</v>
      </c>
      <c r="E26" s="64"/>
      <c r="F26" s="89">
        <v>4</v>
      </c>
      <c r="G26" s="90"/>
    </row>
    <row r="27" spans="1:7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1</v>
      </c>
      <c r="E27" s="64"/>
      <c r="F27" s="89">
        <v>4</v>
      </c>
      <c r="G27" s="90"/>
    </row>
    <row r="28" spans="1:7" s="2" customFormat="1" ht="15" customHeight="1" x14ac:dyDescent="0.25">
      <c r="A28" s="60" t="s">
        <v>146</v>
      </c>
      <c r="B28" s="61" t="s">
        <v>147</v>
      </c>
      <c r="C28" s="62">
        <v>0</v>
      </c>
      <c r="D28" s="65">
        <v>3</v>
      </c>
      <c r="E28" s="64"/>
      <c r="F28" s="89">
        <v>4</v>
      </c>
      <c r="G28" s="90"/>
    </row>
    <row r="29" spans="1:7" s="2" customFormat="1" ht="15" customHeight="1" x14ac:dyDescent="0.25">
      <c r="A29" s="60" t="s">
        <v>42</v>
      </c>
      <c r="B29" s="61" t="s">
        <v>43</v>
      </c>
      <c r="C29" s="62">
        <v>0</v>
      </c>
      <c r="D29" s="65">
        <v>8</v>
      </c>
      <c r="E29" s="64"/>
      <c r="F29" s="89">
        <v>4</v>
      </c>
      <c r="G29" s="90"/>
    </row>
    <row r="30" spans="1:7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1</v>
      </c>
      <c r="E30" s="64"/>
      <c r="F30" s="89">
        <v>4</v>
      </c>
      <c r="G30" s="90"/>
    </row>
    <row r="31" spans="1:7" s="2" customFormat="1" ht="15" customHeight="1" x14ac:dyDescent="0.25">
      <c r="A31" s="60" t="s">
        <v>46</v>
      </c>
      <c r="B31" s="61" t="s">
        <v>47</v>
      </c>
      <c r="C31" s="62">
        <v>0</v>
      </c>
      <c r="D31" s="62">
        <v>0</v>
      </c>
      <c r="E31" s="64"/>
      <c r="F31" s="89">
        <v>0</v>
      </c>
      <c r="G31" s="90"/>
    </row>
    <row r="32" spans="1:7" s="2" customFormat="1" ht="15" customHeight="1" x14ac:dyDescent="0.25">
      <c r="A32" s="60" t="s">
        <v>48</v>
      </c>
      <c r="B32" s="61" t="s">
        <v>49</v>
      </c>
      <c r="C32" s="62">
        <v>0</v>
      </c>
      <c r="D32" s="62">
        <v>0</v>
      </c>
      <c r="E32" s="64"/>
      <c r="F32" s="89">
        <v>0</v>
      </c>
      <c r="G32" s="90"/>
    </row>
    <row r="33" spans="1:7" s="2" customFormat="1" ht="15" customHeight="1" x14ac:dyDescent="0.25">
      <c r="A33" s="60" t="s">
        <v>50</v>
      </c>
      <c r="B33" s="61" t="s">
        <v>51</v>
      </c>
      <c r="C33" s="62">
        <v>0</v>
      </c>
      <c r="D33" s="65">
        <v>6</v>
      </c>
      <c r="E33" s="64"/>
      <c r="F33" s="89">
        <v>4</v>
      </c>
      <c r="G33" s="90"/>
    </row>
    <row r="34" spans="1:7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1</v>
      </c>
      <c r="E34" s="64"/>
      <c r="F34" s="89">
        <v>4</v>
      </c>
      <c r="G34" s="90"/>
    </row>
    <row r="35" spans="1:7" s="2" customFormat="1" ht="15" customHeight="1" x14ac:dyDescent="0.25">
      <c r="A35" s="60" t="s">
        <v>54</v>
      </c>
      <c r="B35" s="61" t="s">
        <v>55</v>
      </c>
      <c r="C35" s="62">
        <v>0</v>
      </c>
      <c r="D35" s="65">
        <v>2</v>
      </c>
      <c r="E35" s="64"/>
      <c r="F35" s="89">
        <v>4</v>
      </c>
      <c r="G35" s="90"/>
    </row>
    <row r="36" spans="1:7" s="2" customFormat="1" ht="15" customHeight="1" x14ac:dyDescent="0.25">
      <c r="A36" s="60" t="s">
        <v>56</v>
      </c>
      <c r="B36" s="61" t="s">
        <v>57</v>
      </c>
      <c r="C36" s="62">
        <v>0</v>
      </c>
      <c r="D36" s="65">
        <v>1</v>
      </c>
      <c r="E36" s="64"/>
      <c r="F36" s="89">
        <v>4</v>
      </c>
      <c r="G36" s="90"/>
    </row>
    <row r="37" spans="1:7" s="2" customFormat="1" ht="15" customHeight="1" x14ac:dyDescent="0.25">
      <c r="A37" s="60" t="s">
        <v>58</v>
      </c>
      <c r="B37" s="61" t="s">
        <v>59</v>
      </c>
      <c r="C37" s="62">
        <v>0</v>
      </c>
      <c r="D37" s="62">
        <v>0</v>
      </c>
      <c r="E37" s="64"/>
      <c r="F37" s="89">
        <v>0</v>
      </c>
      <c r="G37" s="90"/>
    </row>
    <row r="38" spans="1:7" s="2" customFormat="1" ht="15" customHeight="1" x14ac:dyDescent="0.25">
      <c r="A38" s="60" t="s">
        <v>60</v>
      </c>
      <c r="B38" s="61" t="s">
        <v>61</v>
      </c>
      <c r="C38" s="62">
        <v>0</v>
      </c>
      <c r="D38" s="65">
        <v>1</v>
      </c>
      <c r="E38" s="64"/>
      <c r="F38" s="89">
        <v>4</v>
      </c>
      <c r="G38" s="90"/>
    </row>
    <row r="39" spans="1:7" s="2" customFormat="1" ht="15" customHeight="1" x14ac:dyDescent="0.25">
      <c r="A39" s="60" t="s">
        <v>132</v>
      </c>
      <c r="B39" s="61" t="s">
        <v>133</v>
      </c>
      <c r="C39" s="62">
        <v>0</v>
      </c>
      <c r="D39" s="65">
        <v>3</v>
      </c>
      <c r="E39" s="64"/>
      <c r="F39" s="89">
        <v>4</v>
      </c>
      <c r="G39" s="90"/>
    </row>
    <row r="40" spans="1:7" s="2" customFormat="1" ht="15" customHeight="1" x14ac:dyDescent="0.25">
      <c r="A40" s="60" t="s">
        <v>134</v>
      </c>
      <c r="B40" s="61" t="s">
        <v>135</v>
      </c>
      <c r="C40" s="62">
        <v>0</v>
      </c>
      <c r="D40" s="65">
        <v>5</v>
      </c>
      <c r="E40" s="64"/>
      <c r="F40" s="89">
        <v>4</v>
      </c>
      <c r="G40" s="90"/>
    </row>
    <row r="41" spans="1:7" s="2" customFormat="1" ht="15" customHeight="1" x14ac:dyDescent="0.25">
      <c r="A41" s="60" t="s">
        <v>62</v>
      </c>
      <c r="B41" s="61" t="s">
        <v>63</v>
      </c>
      <c r="C41" s="62">
        <v>0</v>
      </c>
      <c r="D41" s="65">
        <v>9</v>
      </c>
      <c r="E41" s="64"/>
      <c r="F41" s="89">
        <v>4</v>
      </c>
      <c r="G41" s="90"/>
    </row>
    <row r="42" spans="1:7" s="2" customFormat="1" ht="15" customHeight="1" x14ac:dyDescent="0.25">
      <c r="A42" s="60" t="s">
        <v>64</v>
      </c>
      <c r="B42" s="61" t="s">
        <v>65</v>
      </c>
      <c r="C42" s="62">
        <v>0</v>
      </c>
      <c r="D42" s="62">
        <v>0</v>
      </c>
      <c r="E42" s="64"/>
      <c r="F42" s="89">
        <v>0</v>
      </c>
      <c r="G42" s="90"/>
    </row>
    <row r="43" spans="1:7" s="2" customFormat="1" ht="15" customHeight="1" x14ac:dyDescent="0.25">
      <c r="A43" s="60" t="s">
        <v>66</v>
      </c>
      <c r="B43" s="61" t="s">
        <v>67</v>
      </c>
      <c r="C43" s="62">
        <v>0</v>
      </c>
      <c r="D43" s="62">
        <v>0</v>
      </c>
      <c r="E43" s="64"/>
      <c r="F43" s="89">
        <v>0</v>
      </c>
      <c r="G43" s="90"/>
    </row>
    <row r="44" spans="1:7" s="2" customFormat="1" ht="15" customHeight="1" x14ac:dyDescent="0.25">
      <c r="A44" s="60" t="s">
        <v>68</v>
      </c>
      <c r="B44" s="61" t="s">
        <v>69</v>
      </c>
      <c r="C44" s="62">
        <v>0</v>
      </c>
      <c r="D44" s="65">
        <v>7</v>
      </c>
      <c r="E44" s="64"/>
      <c r="F44" s="89">
        <v>4</v>
      </c>
      <c r="G44" s="90"/>
    </row>
    <row r="45" spans="1:7" s="2" customFormat="1" ht="15" customHeight="1" x14ac:dyDescent="0.25">
      <c r="A45" s="60" t="s">
        <v>138</v>
      </c>
      <c r="B45" s="61" t="s">
        <v>139</v>
      </c>
      <c r="C45" s="62">
        <v>0</v>
      </c>
      <c r="D45" s="62">
        <v>0</v>
      </c>
      <c r="E45" s="64"/>
      <c r="F45" s="89">
        <v>0</v>
      </c>
      <c r="G45" s="90"/>
    </row>
    <row r="46" spans="1:7" s="2" customFormat="1" ht="15" customHeight="1" x14ac:dyDescent="0.25">
      <c r="A46" s="60" t="s">
        <v>140</v>
      </c>
      <c r="B46" s="61" t="s">
        <v>141</v>
      </c>
      <c r="C46" s="62">
        <v>0</v>
      </c>
      <c r="D46" s="62">
        <v>0</v>
      </c>
      <c r="E46" s="64"/>
      <c r="F46" s="89">
        <v>0</v>
      </c>
      <c r="G46" s="90"/>
    </row>
    <row r="47" spans="1:7" ht="15" customHeight="1" x14ac:dyDescent="0.2">
      <c r="A47" s="91"/>
      <c r="B47" s="91" t="s">
        <v>305</v>
      </c>
      <c r="C47" s="93">
        <v>0</v>
      </c>
      <c r="D47" s="97">
        <v>111</v>
      </c>
      <c r="E47" s="93">
        <v>0</v>
      </c>
      <c r="F47" s="94"/>
      <c r="G47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36.1640625" style="3" customWidth="1"/>
    <col min="3" max="4" width="28.6640625" style="3" customWidth="1"/>
    <col min="5" max="5" width="35.6640625" style="3" customWidth="1"/>
    <col min="6" max="6" width="20.5" style="3" customWidth="1"/>
    <col min="7" max="12" width="10.33203125" style="1" customWidth="1"/>
  </cols>
  <sheetData>
    <row r="1" spans="1:7" s="3" customFormat="1" ht="36.950000000000003" customHeight="1" x14ac:dyDescent="0.25">
      <c r="D1" s="249" t="s">
        <v>396</v>
      </c>
      <c r="E1" s="249"/>
      <c r="F1" s="249"/>
    </row>
    <row r="2" spans="1:7" s="2" customFormat="1" ht="15" customHeight="1" x14ac:dyDescent="0.25">
      <c r="F2" s="15" t="s">
        <v>1</v>
      </c>
    </row>
    <row r="3" spans="1:7" s="20" customFormat="1" ht="15.95" customHeight="1" x14ac:dyDescent="0.25">
      <c r="A3" s="286" t="s">
        <v>184</v>
      </c>
      <c r="B3" s="286"/>
      <c r="C3" s="286"/>
      <c r="D3" s="272" t="s">
        <v>327</v>
      </c>
      <c r="E3" s="272"/>
      <c r="F3" s="272"/>
    </row>
    <row r="4" spans="1:7" s="20" customFormat="1" ht="15.95" customHeight="1" x14ac:dyDescent="0.25">
      <c r="A4" s="287" t="s">
        <v>296</v>
      </c>
      <c r="B4" s="287"/>
      <c r="C4" s="287"/>
      <c r="D4" s="273"/>
      <c r="E4" s="273"/>
      <c r="F4" s="273"/>
    </row>
    <row r="5" spans="1:7" s="20" customFormat="1" ht="83.1" customHeight="1" x14ac:dyDescent="0.2">
      <c r="A5" s="259" t="s">
        <v>397</v>
      </c>
      <c r="B5" s="259"/>
      <c r="C5" s="259"/>
      <c r="D5" s="259"/>
      <c r="E5" s="259"/>
      <c r="F5" s="259"/>
    </row>
    <row r="6" spans="1:7" s="16" customFormat="1" ht="15" customHeight="1" x14ac:dyDescent="0.25">
      <c r="A6" s="251" t="s">
        <v>3</v>
      </c>
      <c r="B6" s="251"/>
      <c r="C6" s="251"/>
      <c r="D6" s="251"/>
      <c r="E6" s="251"/>
      <c r="F6" s="251"/>
    </row>
    <row r="7" spans="1:7" s="20" customFormat="1" ht="18.95" customHeight="1" x14ac:dyDescent="0.2"/>
    <row r="8" spans="1:7" s="20" customFormat="1" ht="15" customHeight="1" x14ac:dyDescent="0.25">
      <c r="A8" s="274" t="s">
        <v>391</v>
      </c>
      <c r="B8" s="274"/>
      <c r="C8" s="274"/>
      <c r="F8" s="85" t="s">
        <v>299</v>
      </c>
    </row>
    <row r="9" spans="1:7" s="20" customFormat="1" ht="48.95" customHeight="1" x14ac:dyDescent="0.2">
      <c r="A9" s="285"/>
      <c r="B9" s="285"/>
      <c r="C9" s="285"/>
      <c r="F9" s="86" t="s">
        <v>336</v>
      </c>
    </row>
    <row r="10" spans="1:7" ht="15" customHeight="1" x14ac:dyDescent="0.25"/>
    <row r="11" spans="1:7" s="20" customFormat="1" ht="0.95" customHeight="1" x14ac:dyDescent="0.2"/>
    <row r="12" spans="1:7" s="58" customFormat="1" ht="87.95" customHeight="1" x14ac:dyDescent="0.2">
      <c r="A12" s="19" t="s">
        <v>4</v>
      </c>
      <c r="B12" s="19" t="s">
        <v>5</v>
      </c>
      <c r="C12" s="7" t="s">
        <v>392</v>
      </c>
      <c r="D12" s="7" t="s">
        <v>349</v>
      </c>
      <c r="E12" s="7" t="s">
        <v>393</v>
      </c>
      <c r="F12" s="87" t="s">
        <v>304</v>
      </c>
      <c r="G12" s="88"/>
    </row>
    <row r="13" spans="1:7" s="2" customFormat="1" ht="15" customHeight="1" x14ac:dyDescent="0.25">
      <c r="A13" s="60" t="s">
        <v>118</v>
      </c>
      <c r="B13" s="61" t="s">
        <v>119</v>
      </c>
      <c r="C13" s="62">
        <v>0</v>
      </c>
      <c r="D13" s="65">
        <v>96</v>
      </c>
      <c r="E13" s="64"/>
      <c r="F13" s="89">
        <v>4</v>
      </c>
      <c r="G13" s="90"/>
    </row>
    <row r="14" spans="1:7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14</v>
      </c>
      <c r="E14" s="64"/>
      <c r="F14" s="89">
        <v>4</v>
      </c>
      <c r="G14" s="90"/>
    </row>
    <row r="15" spans="1:7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2</v>
      </c>
      <c r="E15" s="64"/>
      <c r="F15" s="89">
        <v>4</v>
      </c>
      <c r="G15" s="90"/>
    </row>
    <row r="16" spans="1:7" s="2" customFormat="1" ht="15" customHeight="1" x14ac:dyDescent="0.25">
      <c r="A16" s="60" t="s">
        <v>124</v>
      </c>
      <c r="B16" s="61" t="s">
        <v>125</v>
      </c>
      <c r="C16" s="62">
        <v>0</v>
      </c>
      <c r="D16" s="65">
        <v>153</v>
      </c>
      <c r="E16" s="64"/>
      <c r="F16" s="89">
        <v>4</v>
      </c>
      <c r="G16" s="90"/>
    </row>
    <row r="17" spans="1:7" s="2" customFormat="1" ht="15" customHeight="1" x14ac:dyDescent="0.25">
      <c r="A17" s="60" t="s">
        <v>126</v>
      </c>
      <c r="B17" s="61" t="s">
        <v>127</v>
      </c>
      <c r="C17" s="62">
        <v>0</v>
      </c>
      <c r="D17" s="65">
        <v>155</v>
      </c>
      <c r="E17" s="64"/>
      <c r="F17" s="89">
        <v>4</v>
      </c>
      <c r="G17" s="90"/>
    </row>
    <row r="18" spans="1:7" s="2" customFormat="1" ht="15" customHeight="1" x14ac:dyDescent="0.25">
      <c r="A18" s="60" t="s">
        <v>142</v>
      </c>
      <c r="B18" s="61" t="s">
        <v>143</v>
      </c>
      <c r="C18" s="62">
        <v>0</v>
      </c>
      <c r="D18" s="65">
        <v>108</v>
      </c>
      <c r="E18" s="64"/>
      <c r="F18" s="89">
        <v>4</v>
      </c>
      <c r="G18" s="90"/>
    </row>
    <row r="19" spans="1:7" s="2" customFormat="1" ht="15" customHeight="1" x14ac:dyDescent="0.25">
      <c r="A19" s="60" t="s">
        <v>108</v>
      </c>
      <c r="B19" s="61" t="s">
        <v>109</v>
      </c>
      <c r="C19" s="62">
        <v>0</v>
      </c>
      <c r="D19" s="65">
        <v>53</v>
      </c>
      <c r="E19" s="64"/>
      <c r="F19" s="89">
        <v>4</v>
      </c>
      <c r="G19" s="90"/>
    </row>
    <row r="20" spans="1:7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18</v>
      </c>
      <c r="E20" s="64"/>
      <c r="F20" s="89">
        <v>4</v>
      </c>
      <c r="G20" s="90"/>
    </row>
    <row r="21" spans="1:7" s="2" customFormat="1" ht="15" customHeight="1" x14ac:dyDescent="0.25">
      <c r="A21" s="60" t="s">
        <v>112</v>
      </c>
      <c r="B21" s="61" t="s">
        <v>113</v>
      </c>
      <c r="C21" s="62">
        <v>0</v>
      </c>
      <c r="D21" s="65">
        <v>68</v>
      </c>
      <c r="E21" s="64"/>
      <c r="F21" s="89">
        <v>4</v>
      </c>
      <c r="G21" s="90"/>
    </row>
    <row r="22" spans="1:7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53</v>
      </c>
      <c r="E22" s="64"/>
      <c r="F22" s="89">
        <v>4</v>
      </c>
      <c r="G22" s="90"/>
    </row>
    <row r="23" spans="1:7" s="2" customFormat="1" ht="15" customHeight="1" x14ac:dyDescent="0.25">
      <c r="A23" s="60" t="s">
        <v>128</v>
      </c>
      <c r="B23" s="61" t="s">
        <v>129</v>
      </c>
      <c r="C23" s="62">
        <v>0</v>
      </c>
      <c r="D23" s="65">
        <v>107</v>
      </c>
      <c r="E23" s="64"/>
      <c r="F23" s="89">
        <v>4</v>
      </c>
      <c r="G23" s="90"/>
    </row>
    <row r="24" spans="1:7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13</v>
      </c>
      <c r="E24" s="64"/>
      <c r="F24" s="89">
        <v>4</v>
      </c>
      <c r="G24" s="90"/>
    </row>
    <row r="25" spans="1:7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33</v>
      </c>
      <c r="E25" s="64"/>
      <c r="F25" s="89">
        <v>4</v>
      </c>
      <c r="G25" s="90"/>
    </row>
    <row r="26" spans="1:7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11</v>
      </c>
      <c r="E26" s="64"/>
      <c r="F26" s="89">
        <v>4</v>
      </c>
      <c r="G26" s="90"/>
    </row>
    <row r="27" spans="1:7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43</v>
      </c>
      <c r="E27" s="64"/>
      <c r="F27" s="89">
        <v>4</v>
      </c>
      <c r="G27" s="90"/>
    </row>
    <row r="28" spans="1:7" s="2" customFormat="1" ht="15" customHeight="1" x14ac:dyDescent="0.25">
      <c r="A28" s="60" t="s">
        <v>36</v>
      </c>
      <c r="B28" s="61" t="s">
        <v>37</v>
      </c>
      <c r="C28" s="62">
        <v>0</v>
      </c>
      <c r="D28" s="65">
        <v>37</v>
      </c>
      <c r="E28" s="64"/>
      <c r="F28" s="89">
        <v>4</v>
      </c>
      <c r="G28" s="90"/>
    </row>
    <row r="29" spans="1:7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27</v>
      </c>
      <c r="E29" s="64"/>
      <c r="F29" s="89">
        <v>4</v>
      </c>
      <c r="G29" s="90"/>
    </row>
    <row r="30" spans="1:7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26</v>
      </c>
      <c r="E30" s="64"/>
      <c r="F30" s="89">
        <v>4</v>
      </c>
      <c r="G30" s="90"/>
    </row>
    <row r="31" spans="1:7" s="2" customFormat="1" ht="15" customHeight="1" x14ac:dyDescent="0.25">
      <c r="A31" s="60" t="s">
        <v>146</v>
      </c>
      <c r="B31" s="61" t="s">
        <v>147</v>
      </c>
      <c r="C31" s="62">
        <v>0</v>
      </c>
      <c r="D31" s="65">
        <v>34</v>
      </c>
      <c r="E31" s="64"/>
      <c r="F31" s="89">
        <v>4</v>
      </c>
      <c r="G31" s="90"/>
    </row>
    <row r="32" spans="1:7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24</v>
      </c>
      <c r="E32" s="64"/>
      <c r="F32" s="89">
        <v>4</v>
      </c>
      <c r="G32" s="90"/>
    </row>
    <row r="33" spans="1:7" s="2" customFormat="1" ht="15" customHeight="1" x14ac:dyDescent="0.25">
      <c r="A33" s="60" t="s">
        <v>44</v>
      </c>
      <c r="B33" s="61" t="s">
        <v>45</v>
      </c>
      <c r="C33" s="62">
        <v>0</v>
      </c>
      <c r="D33" s="65">
        <v>30</v>
      </c>
      <c r="E33" s="64"/>
      <c r="F33" s="89">
        <v>4</v>
      </c>
      <c r="G33" s="90"/>
    </row>
    <row r="34" spans="1:7" s="2" customFormat="1" ht="15" customHeight="1" x14ac:dyDescent="0.25">
      <c r="A34" s="60" t="s">
        <v>46</v>
      </c>
      <c r="B34" s="61" t="s">
        <v>47</v>
      </c>
      <c r="C34" s="62">
        <v>0</v>
      </c>
      <c r="D34" s="65">
        <v>62</v>
      </c>
      <c r="E34" s="64"/>
      <c r="F34" s="89">
        <v>4</v>
      </c>
      <c r="G34" s="90"/>
    </row>
    <row r="35" spans="1:7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10</v>
      </c>
      <c r="E35" s="64"/>
      <c r="F35" s="89">
        <v>4</v>
      </c>
      <c r="G35" s="90"/>
    </row>
    <row r="36" spans="1:7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116</v>
      </c>
      <c r="E36" s="64"/>
      <c r="F36" s="89">
        <v>4</v>
      </c>
      <c r="G36" s="90"/>
    </row>
    <row r="37" spans="1:7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22</v>
      </c>
      <c r="E37" s="64"/>
      <c r="F37" s="89">
        <v>4</v>
      </c>
      <c r="G37" s="90"/>
    </row>
    <row r="38" spans="1:7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128</v>
      </c>
      <c r="E38" s="64"/>
      <c r="F38" s="89">
        <v>4</v>
      </c>
      <c r="G38" s="90"/>
    </row>
    <row r="39" spans="1:7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37</v>
      </c>
      <c r="E39" s="64"/>
      <c r="F39" s="89">
        <v>4</v>
      </c>
      <c r="G39" s="90"/>
    </row>
    <row r="40" spans="1:7" s="2" customFormat="1" ht="15" customHeight="1" x14ac:dyDescent="0.25">
      <c r="A40" s="60" t="s">
        <v>58</v>
      </c>
      <c r="B40" s="61" t="s">
        <v>59</v>
      </c>
      <c r="C40" s="62">
        <v>0</v>
      </c>
      <c r="D40" s="65">
        <v>42</v>
      </c>
      <c r="E40" s="64"/>
      <c r="F40" s="89">
        <v>4</v>
      </c>
      <c r="G40" s="90"/>
    </row>
    <row r="41" spans="1:7" s="2" customFormat="1" ht="15" customHeight="1" x14ac:dyDescent="0.25">
      <c r="A41" s="60" t="s">
        <v>60</v>
      </c>
      <c r="B41" s="61" t="s">
        <v>61</v>
      </c>
      <c r="C41" s="62">
        <v>0</v>
      </c>
      <c r="D41" s="65">
        <v>35</v>
      </c>
      <c r="E41" s="64"/>
      <c r="F41" s="89">
        <v>4</v>
      </c>
      <c r="G41" s="90"/>
    </row>
    <row r="42" spans="1:7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107</v>
      </c>
      <c r="E42" s="64"/>
      <c r="F42" s="89">
        <v>4</v>
      </c>
      <c r="G42" s="90"/>
    </row>
    <row r="43" spans="1:7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144</v>
      </c>
      <c r="E43" s="64"/>
      <c r="F43" s="89">
        <v>4</v>
      </c>
      <c r="G43" s="90"/>
    </row>
    <row r="44" spans="1:7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71</v>
      </c>
      <c r="E44" s="64"/>
      <c r="F44" s="89">
        <v>4</v>
      </c>
      <c r="G44" s="90"/>
    </row>
    <row r="45" spans="1:7" s="2" customFormat="1" ht="15" customHeight="1" x14ac:dyDescent="0.25">
      <c r="A45" s="60" t="s">
        <v>64</v>
      </c>
      <c r="B45" s="61" t="s">
        <v>65</v>
      </c>
      <c r="C45" s="62">
        <v>0</v>
      </c>
      <c r="D45" s="65">
        <v>39</v>
      </c>
      <c r="E45" s="64"/>
      <c r="F45" s="89">
        <v>4</v>
      </c>
      <c r="G45" s="90"/>
    </row>
    <row r="46" spans="1:7" s="2" customFormat="1" ht="15" customHeight="1" x14ac:dyDescent="0.25">
      <c r="A46" s="60" t="s">
        <v>66</v>
      </c>
      <c r="B46" s="61" t="s">
        <v>67</v>
      </c>
      <c r="C46" s="62">
        <v>0</v>
      </c>
      <c r="D46" s="65">
        <v>19</v>
      </c>
      <c r="E46" s="64"/>
      <c r="F46" s="89">
        <v>4</v>
      </c>
      <c r="G46" s="90"/>
    </row>
    <row r="47" spans="1:7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29</v>
      </c>
      <c r="E47" s="64"/>
      <c r="F47" s="89">
        <v>4</v>
      </c>
      <c r="G47" s="90"/>
    </row>
    <row r="48" spans="1:7" s="2" customFormat="1" ht="15" customHeight="1" x14ac:dyDescent="0.25">
      <c r="A48" s="60" t="s">
        <v>138</v>
      </c>
      <c r="B48" s="61" t="s">
        <v>139</v>
      </c>
      <c r="C48" s="62">
        <v>0</v>
      </c>
      <c r="D48" s="62">
        <v>0</v>
      </c>
      <c r="E48" s="64"/>
      <c r="F48" s="89">
        <v>0</v>
      </c>
      <c r="G48" s="90"/>
    </row>
    <row r="49" spans="1:7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113</v>
      </c>
      <c r="E49" s="64"/>
      <c r="F49" s="89">
        <v>4</v>
      </c>
      <c r="G49" s="90"/>
    </row>
    <row r="50" spans="1:7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3</v>
      </c>
      <c r="E50" s="64"/>
      <c r="F50" s="89">
        <v>4</v>
      </c>
      <c r="G50" s="90"/>
    </row>
    <row r="51" spans="1:7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1</v>
      </c>
      <c r="E51" s="64"/>
      <c r="F51" s="89">
        <v>4</v>
      </c>
      <c r="G51" s="90"/>
    </row>
    <row r="52" spans="1:7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4</v>
      </c>
      <c r="E52" s="64"/>
      <c r="F52" s="89">
        <v>4</v>
      </c>
      <c r="G52" s="90"/>
    </row>
    <row r="53" spans="1:7" s="2" customFormat="1" ht="15" customHeight="1" x14ac:dyDescent="0.25">
      <c r="A53" s="60" t="s">
        <v>140</v>
      </c>
      <c r="B53" s="61" t="s">
        <v>141</v>
      </c>
      <c r="C53" s="62">
        <v>0</v>
      </c>
      <c r="D53" s="65">
        <v>34</v>
      </c>
      <c r="E53" s="64"/>
      <c r="F53" s="89">
        <v>4</v>
      </c>
      <c r="G53" s="90"/>
    </row>
    <row r="54" spans="1:7" s="2" customFormat="1" ht="15" customHeight="1" x14ac:dyDescent="0.25">
      <c r="A54" s="60" t="s">
        <v>144</v>
      </c>
      <c r="B54" s="61" t="s">
        <v>145</v>
      </c>
      <c r="C54" s="62">
        <v>0</v>
      </c>
      <c r="D54" s="65">
        <v>62</v>
      </c>
      <c r="E54" s="64"/>
      <c r="F54" s="89">
        <v>4</v>
      </c>
      <c r="G54" s="90"/>
    </row>
    <row r="55" spans="1:7" ht="15" customHeight="1" x14ac:dyDescent="0.2">
      <c r="A55" s="91"/>
      <c r="B55" s="91" t="s">
        <v>305</v>
      </c>
      <c r="C55" s="93">
        <v>0</v>
      </c>
      <c r="D55" s="92">
        <v>2183</v>
      </c>
      <c r="E55" s="93">
        <v>0</v>
      </c>
      <c r="F55" s="94"/>
      <c r="G55" s="90"/>
    </row>
  </sheetData>
  <mergeCells count="7">
    <mergeCell ref="A6:F6"/>
    <mergeCell ref="A8:C9"/>
    <mergeCell ref="D1:F1"/>
    <mergeCell ref="A3:C3"/>
    <mergeCell ref="D3:F4"/>
    <mergeCell ref="A4:C4"/>
    <mergeCell ref="A5:F5"/>
  </mergeCells>
  <pageMargins left="0.39370078740157483" right="0.39370078740157483" top="0.39370078740157483" bottom="0.39370078740157483" header="0" footer="0"/>
  <pageSetup paperSize="9" scale="75" pageOrder="overThenDown" orientation="portrait" r:id="rId1"/>
  <colBreaks count="1" manualBreakCount="1">
    <brk id="6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Normal="100" zoomScaleSheetLayoutView="10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398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327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400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401</v>
      </c>
      <c r="B8" s="274"/>
      <c r="C8" s="274"/>
      <c r="D8" s="274" t="s">
        <v>402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309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55.1" customHeight="1" x14ac:dyDescent="0.25">
      <c r="A12" s="256"/>
      <c r="B12" s="256"/>
      <c r="C12" s="59" t="s">
        <v>404</v>
      </c>
      <c r="D12" s="59" t="s">
        <v>405</v>
      </c>
      <c r="E12" s="59" t="s">
        <v>406</v>
      </c>
      <c r="F12" s="59" t="s">
        <v>404</v>
      </c>
      <c r="G12" s="59" t="s">
        <v>405</v>
      </c>
      <c r="H12" s="59" t="s">
        <v>406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8">
        <v>11238</v>
      </c>
      <c r="D13" s="68">
        <v>24134</v>
      </c>
      <c r="E13" s="69">
        <v>46.565010000000001</v>
      </c>
      <c r="F13" s="68">
        <v>7095</v>
      </c>
      <c r="G13" s="68">
        <v>24316</v>
      </c>
      <c r="H13" s="70">
        <v>29.178319999999999</v>
      </c>
      <c r="I13" s="70">
        <v>-37.338529999999999</v>
      </c>
      <c r="J13" s="89">
        <v>3</v>
      </c>
    </row>
    <row r="14" spans="1:10" s="2" customFormat="1" ht="15" customHeight="1" x14ac:dyDescent="0.25">
      <c r="A14" s="60" t="s">
        <v>116</v>
      </c>
      <c r="B14" s="61" t="s">
        <v>117</v>
      </c>
      <c r="C14" s="68">
        <v>1654</v>
      </c>
      <c r="D14" s="68">
        <v>4206</v>
      </c>
      <c r="E14" s="69">
        <v>39.324770000000001</v>
      </c>
      <c r="F14" s="65">
        <v>946</v>
      </c>
      <c r="G14" s="68">
        <v>4244</v>
      </c>
      <c r="H14" s="70">
        <v>22.290289999999999</v>
      </c>
      <c r="I14" s="70">
        <v>-43.317430000000002</v>
      </c>
      <c r="J14" s="89">
        <v>3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100</v>
      </c>
      <c r="D15" s="65">
        <v>347</v>
      </c>
      <c r="E15" s="69">
        <v>28.818439999999999</v>
      </c>
      <c r="F15" s="65">
        <v>91</v>
      </c>
      <c r="G15" s="65">
        <v>355</v>
      </c>
      <c r="H15" s="71">
        <v>25.633800000000001</v>
      </c>
      <c r="I15" s="71">
        <v>-11.050700000000001</v>
      </c>
      <c r="J15" s="89">
        <v>3</v>
      </c>
    </row>
    <row r="16" spans="1:10" s="2" customFormat="1" ht="15" customHeight="1" x14ac:dyDescent="0.25">
      <c r="A16" s="60" t="s">
        <v>124</v>
      </c>
      <c r="B16" s="61" t="s">
        <v>125</v>
      </c>
      <c r="C16" s="68">
        <v>29763</v>
      </c>
      <c r="D16" s="68">
        <v>65824</v>
      </c>
      <c r="E16" s="69">
        <v>45.216030000000003</v>
      </c>
      <c r="F16" s="68">
        <v>19654</v>
      </c>
      <c r="G16" s="68">
        <v>66409</v>
      </c>
      <c r="H16" s="70">
        <v>29.595389999999998</v>
      </c>
      <c r="I16" s="70">
        <v>-34.546689999999998</v>
      </c>
      <c r="J16" s="89">
        <v>3</v>
      </c>
    </row>
    <row r="17" spans="1:10" s="2" customFormat="1" ht="15" customHeight="1" x14ac:dyDescent="0.25">
      <c r="A17" s="60" t="s">
        <v>126</v>
      </c>
      <c r="B17" s="61" t="s">
        <v>127</v>
      </c>
      <c r="C17" s="68">
        <v>26157</v>
      </c>
      <c r="D17" s="68">
        <v>62440</v>
      </c>
      <c r="E17" s="69">
        <v>41.891419999999997</v>
      </c>
      <c r="F17" s="68">
        <v>21733</v>
      </c>
      <c r="G17" s="68">
        <v>63485</v>
      </c>
      <c r="H17" s="70">
        <v>34.233280000000001</v>
      </c>
      <c r="I17" s="70">
        <v>-18.280930000000001</v>
      </c>
      <c r="J17" s="89">
        <v>3</v>
      </c>
    </row>
    <row r="18" spans="1:10" s="2" customFormat="1" ht="15" customHeight="1" x14ac:dyDescent="0.25">
      <c r="A18" s="60" t="s">
        <v>142</v>
      </c>
      <c r="B18" s="61" t="s">
        <v>143</v>
      </c>
      <c r="C18" s="68">
        <v>25149</v>
      </c>
      <c r="D18" s="68">
        <v>59446</v>
      </c>
      <c r="E18" s="69">
        <v>42.305619999999998</v>
      </c>
      <c r="F18" s="68">
        <v>19372</v>
      </c>
      <c r="G18" s="68">
        <v>60039</v>
      </c>
      <c r="H18" s="70">
        <v>32.265689999999999</v>
      </c>
      <c r="I18" s="70">
        <v>-23.731909999999999</v>
      </c>
      <c r="J18" s="89">
        <v>3</v>
      </c>
    </row>
    <row r="19" spans="1:10" s="2" customFormat="1" ht="15" customHeight="1" x14ac:dyDescent="0.25">
      <c r="A19" s="60" t="s">
        <v>108</v>
      </c>
      <c r="B19" s="61" t="s">
        <v>109</v>
      </c>
      <c r="C19" s="68">
        <v>13154</v>
      </c>
      <c r="D19" s="68">
        <v>30230</v>
      </c>
      <c r="E19" s="69">
        <v>43.513069999999999</v>
      </c>
      <c r="F19" s="68">
        <v>10149</v>
      </c>
      <c r="G19" s="68">
        <v>30335</v>
      </c>
      <c r="H19" s="71">
        <v>33.456400000000002</v>
      </c>
      <c r="I19" s="70">
        <v>-23.111840000000001</v>
      </c>
      <c r="J19" s="89">
        <v>3</v>
      </c>
    </row>
    <row r="20" spans="1:10" s="2" customFormat="1" ht="15" customHeight="1" x14ac:dyDescent="0.25">
      <c r="A20" s="60" t="s">
        <v>26</v>
      </c>
      <c r="B20" s="61" t="s">
        <v>27</v>
      </c>
      <c r="C20" s="68">
        <v>3465</v>
      </c>
      <c r="D20" s="68">
        <v>7982</v>
      </c>
      <c r="E20" s="69">
        <v>43.410170000000001</v>
      </c>
      <c r="F20" s="68">
        <v>2611</v>
      </c>
      <c r="G20" s="68">
        <v>7896</v>
      </c>
      <c r="H20" s="70">
        <v>33.06738</v>
      </c>
      <c r="I20" s="70">
        <v>-23.82573</v>
      </c>
      <c r="J20" s="89">
        <v>3</v>
      </c>
    </row>
    <row r="21" spans="1:10" s="2" customFormat="1" ht="15" customHeight="1" x14ac:dyDescent="0.25">
      <c r="A21" s="60" t="s">
        <v>112</v>
      </c>
      <c r="B21" s="61" t="s">
        <v>113</v>
      </c>
      <c r="C21" s="68">
        <v>13717</v>
      </c>
      <c r="D21" s="68">
        <v>36241</v>
      </c>
      <c r="E21" s="73">
        <v>37.849400000000003</v>
      </c>
      <c r="F21" s="68">
        <v>8721</v>
      </c>
      <c r="G21" s="68">
        <v>36551</v>
      </c>
      <c r="H21" s="70">
        <v>23.85981</v>
      </c>
      <c r="I21" s="70">
        <v>-36.961190000000002</v>
      </c>
      <c r="J21" s="89">
        <v>3</v>
      </c>
    </row>
    <row r="22" spans="1:10" s="2" customFormat="1" ht="15" customHeight="1" x14ac:dyDescent="0.25">
      <c r="A22" s="60" t="s">
        <v>136</v>
      </c>
      <c r="B22" s="61" t="s">
        <v>137</v>
      </c>
      <c r="C22" s="68">
        <v>9433</v>
      </c>
      <c r="D22" s="68">
        <v>20819</v>
      </c>
      <c r="E22" s="69">
        <v>45.309570000000001</v>
      </c>
      <c r="F22" s="68">
        <v>6732</v>
      </c>
      <c r="G22" s="68">
        <v>20818</v>
      </c>
      <c r="H22" s="71">
        <v>32.337400000000002</v>
      </c>
      <c r="I22" s="70">
        <v>-28.630089999999999</v>
      </c>
      <c r="J22" s="89">
        <v>3</v>
      </c>
    </row>
    <row r="23" spans="1:10" s="2" customFormat="1" ht="15" customHeight="1" x14ac:dyDescent="0.25">
      <c r="A23" s="60" t="s">
        <v>128</v>
      </c>
      <c r="B23" s="61" t="s">
        <v>129</v>
      </c>
      <c r="C23" s="68">
        <v>6599</v>
      </c>
      <c r="D23" s="68">
        <v>15007</v>
      </c>
      <c r="E23" s="69">
        <v>43.972810000000003</v>
      </c>
      <c r="F23" s="68">
        <v>4586</v>
      </c>
      <c r="G23" s="68">
        <v>14676</v>
      </c>
      <c r="H23" s="71">
        <v>31.2483</v>
      </c>
      <c r="I23" s="70">
        <v>-28.93722</v>
      </c>
      <c r="J23" s="89">
        <v>3</v>
      </c>
    </row>
    <row r="24" spans="1:10" s="2" customFormat="1" ht="15" customHeight="1" x14ac:dyDescent="0.25">
      <c r="A24" s="60" t="s">
        <v>30</v>
      </c>
      <c r="B24" s="61" t="s">
        <v>31</v>
      </c>
      <c r="C24" s="68">
        <v>1530</v>
      </c>
      <c r="D24" s="68">
        <v>4479</v>
      </c>
      <c r="E24" s="69">
        <v>34.159410000000001</v>
      </c>
      <c r="F24" s="68">
        <v>1049</v>
      </c>
      <c r="G24" s="68">
        <v>4402</v>
      </c>
      <c r="H24" s="70">
        <v>23.830079999999999</v>
      </c>
      <c r="I24" s="70">
        <v>-30.238610000000001</v>
      </c>
      <c r="J24" s="89">
        <v>3</v>
      </c>
    </row>
    <row r="25" spans="1:10" s="2" customFormat="1" ht="15" customHeight="1" x14ac:dyDescent="0.25">
      <c r="A25" s="60" t="s">
        <v>32</v>
      </c>
      <c r="B25" s="61" t="s">
        <v>33</v>
      </c>
      <c r="C25" s="68">
        <v>1885</v>
      </c>
      <c r="D25" s="68">
        <v>5773</v>
      </c>
      <c r="E25" s="98">
        <v>32.652000000000001</v>
      </c>
      <c r="F25" s="68">
        <v>1459</v>
      </c>
      <c r="G25" s="68">
        <v>5632</v>
      </c>
      <c r="H25" s="70">
        <v>25.905539999999998</v>
      </c>
      <c r="I25" s="70">
        <v>-20.661709999999999</v>
      </c>
      <c r="J25" s="89">
        <v>3</v>
      </c>
    </row>
    <row r="26" spans="1:10" s="2" customFormat="1" ht="15" customHeight="1" x14ac:dyDescent="0.25">
      <c r="A26" s="60" t="s">
        <v>34</v>
      </c>
      <c r="B26" s="61" t="s">
        <v>35</v>
      </c>
      <c r="C26" s="68">
        <v>2182</v>
      </c>
      <c r="D26" s="68">
        <v>4833</v>
      </c>
      <c r="E26" s="69">
        <v>45.147939999999998</v>
      </c>
      <c r="F26" s="68">
        <v>1650</v>
      </c>
      <c r="G26" s="68">
        <v>4747</v>
      </c>
      <c r="H26" s="71">
        <v>34.758800000000001</v>
      </c>
      <c r="I26" s="70">
        <v>-23.011330000000001</v>
      </c>
      <c r="J26" s="89">
        <v>3</v>
      </c>
    </row>
    <row r="27" spans="1:10" s="2" customFormat="1" ht="15" customHeight="1" x14ac:dyDescent="0.25">
      <c r="A27" s="60" t="s">
        <v>130</v>
      </c>
      <c r="B27" s="61" t="s">
        <v>131</v>
      </c>
      <c r="C27" s="68">
        <v>7405</v>
      </c>
      <c r="D27" s="68">
        <v>15321</v>
      </c>
      <c r="E27" s="69">
        <v>48.332349999999998</v>
      </c>
      <c r="F27" s="68">
        <v>6987</v>
      </c>
      <c r="G27" s="68">
        <v>15316</v>
      </c>
      <c r="H27" s="70">
        <v>45.618960000000001</v>
      </c>
      <c r="I27" s="70">
        <v>-5.61402</v>
      </c>
      <c r="J27" s="89">
        <v>3</v>
      </c>
    </row>
    <row r="28" spans="1:10" s="2" customFormat="1" ht="15" customHeight="1" x14ac:dyDescent="0.25">
      <c r="A28" s="60" t="s">
        <v>36</v>
      </c>
      <c r="B28" s="61" t="s">
        <v>37</v>
      </c>
      <c r="C28" s="68">
        <v>5796</v>
      </c>
      <c r="D28" s="68">
        <v>14033</v>
      </c>
      <c r="E28" s="69">
        <v>41.302639999999997</v>
      </c>
      <c r="F28" s="68">
        <v>3218</v>
      </c>
      <c r="G28" s="68">
        <v>13995</v>
      </c>
      <c r="H28" s="70">
        <v>22.993929999999999</v>
      </c>
      <c r="I28" s="70">
        <v>-44.328180000000003</v>
      </c>
      <c r="J28" s="89">
        <v>3</v>
      </c>
    </row>
    <row r="29" spans="1:10" s="2" customFormat="1" ht="15" customHeight="1" x14ac:dyDescent="0.25">
      <c r="A29" s="60" t="s">
        <v>38</v>
      </c>
      <c r="B29" s="61" t="s">
        <v>39</v>
      </c>
      <c r="C29" s="68">
        <v>1388</v>
      </c>
      <c r="D29" s="68">
        <v>4311</v>
      </c>
      <c r="E29" s="69">
        <v>32.196710000000003</v>
      </c>
      <c r="F29" s="65">
        <v>828</v>
      </c>
      <c r="G29" s="68">
        <v>4262</v>
      </c>
      <c r="H29" s="71">
        <v>19.427499999999998</v>
      </c>
      <c r="I29" s="70">
        <v>-39.659979999999997</v>
      </c>
      <c r="J29" s="89">
        <v>3</v>
      </c>
    </row>
    <row r="30" spans="1:10" s="2" customFormat="1" ht="15" customHeight="1" x14ac:dyDescent="0.25">
      <c r="A30" s="60" t="s">
        <v>40</v>
      </c>
      <c r="B30" s="61" t="s">
        <v>41</v>
      </c>
      <c r="C30" s="68">
        <v>3380</v>
      </c>
      <c r="D30" s="68">
        <v>7729</v>
      </c>
      <c r="E30" s="73">
        <v>43.731400000000001</v>
      </c>
      <c r="F30" s="68">
        <v>2393</v>
      </c>
      <c r="G30" s="68">
        <v>7634</v>
      </c>
      <c r="H30" s="70">
        <v>31.346609999999998</v>
      </c>
      <c r="I30" s="70">
        <v>-28.320129999999999</v>
      </c>
      <c r="J30" s="89">
        <v>3</v>
      </c>
    </row>
    <row r="31" spans="1:10" s="2" customFormat="1" ht="15" customHeight="1" x14ac:dyDescent="0.25">
      <c r="A31" s="60" t="s">
        <v>146</v>
      </c>
      <c r="B31" s="61" t="s">
        <v>147</v>
      </c>
      <c r="C31" s="68">
        <v>8771</v>
      </c>
      <c r="D31" s="68">
        <v>19619</v>
      </c>
      <c r="E31" s="69">
        <v>44.706659999999999</v>
      </c>
      <c r="F31" s="68">
        <v>6608</v>
      </c>
      <c r="G31" s="68">
        <v>19422</v>
      </c>
      <c r="H31" s="70">
        <v>34.023269999999997</v>
      </c>
      <c r="I31" s="70">
        <v>-23.896640000000001</v>
      </c>
      <c r="J31" s="89">
        <v>3</v>
      </c>
    </row>
    <row r="32" spans="1:10" s="2" customFormat="1" ht="15" customHeight="1" x14ac:dyDescent="0.25">
      <c r="A32" s="60" t="s">
        <v>42</v>
      </c>
      <c r="B32" s="61" t="s">
        <v>43</v>
      </c>
      <c r="C32" s="68">
        <v>4715</v>
      </c>
      <c r="D32" s="68">
        <v>12456</v>
      </c>
      <c r="E32" s="69">
        <v>37.85324</v>
      </c>
      <c r="F32" s="68">
        <v>3576</v>
      </c>
      <c r="G32" s="68">
        <v>12280</v>
      </c>
      <c r="H32" s="70">
        <v>29.120519999999999</v>
      </c>
      <c r="I32" s="70">
        <v>-23.069939999999999</v>
      </c>
      <c r="J32" s="89">
        <v>3</v>
      </c>
    </row>
    <row r="33" spans="1:10" s="2" customFormat="1" ht="15" customHeight="1" x14ac:dyDescent="0.25">
      <c r="A33" s="60" t="s">
        <v>44</v>
      </c>
      <c r="B33" s="61" t="s">
        <v>45</v>
      </c>
      <c r="C33" s="68">
        <v>2440</v>
      </c>
      <c r="D33" s="68">
        <v>5154</v>
      </c>
      <c r="E33" s="69">
        <v>47.34187</v>
      </c>
      <c r="F33" s="68">
        <v>1621</v>
      </c>
      <c r="G33" s="68">
        <v>5026</v>
      </c>
      <c r="H33" s="70">
        <v>32.252290000000002</v>
      </c>
      <c r="I33" s="70">
        <v>-31.873650000000001</v>
      </c>
      <c r="J33" s="89">
        <v>3</v>
      </c>
    </row>
    <row r="34" spans="1:10" s="2" customFormat="1" ht="15" customHeight="1" x14ac:dyDescent="0.25">
      <c r="A34" s="60" t="s">
        <v>46</v>
      </c>
      <c r="B34" s="61" t="s">
        <v>47</v>
      </c>
      <c r="C34" s="68">
        <v>3668</v>
      </c>
      <c r="D34" s="68">
        <v>10379</v>
      </c>
      <c r="E34" s="69">
        <v>35.340589999999999</v>
      </c>
      <c r="F34" s="68">
        <v>2990</v>
      </c>
      <c r="G34" s="68">
        <v>10336</v>
      </c>
      <c r="H34" s="70">
        <v>28.92802</v>
      </c>
      <c r="I34" s="70">
        <v>-18.145060000000001</v>
      </c>
      <c r="J34" s="89">
        <v>3</v>
      </c>
    </row>
    <row r="35" spans="1:10" s="2" customFormat="1" ht="15" customHeight="1" x14ac:dyDescent="0.25">
      <c r="A35" s="60" t="s">
        <v>48</v>
      </c>
      <c r="B35" s="61" t="s">
        <v>49</v>
      </c>
      <c r="C35" s="68">
        <v>2759</v>
      </c>
      <c r="D35" s="68">
        <v>6500</v>
      </c>
      <c r="E35" s="69">
        <v>42.446150000000003</v>
      </c>
      <c r="F35" s="68">
        <v>1543</v>
      </c>
      <c r="G35" s="68">
        <v>6422</v>
      </c>
      <c r="H35" s="70">
        <v>24.026779999999999</v>
      </c>
      <c r="I35" s="70">
        <v>-43.394680000000001</v>
      </c>
      <c r="J35" s="89">
        <v>3</v>
      </c>
    </row>
    <row r="36" spans="1:10" s="2" customFormat="1" ht="15" customHeight="1" x14ac:dyDescent="0.25">
      <c r="A36" s="60" t="s">
        <v>50</v>
      </c>
      <c r="B36" s="61" t="s">
        <v>51</v>
      </c>
      <c r="C36" s="68">
        <v>14536</v>
      </c>
      <c r="D36" s="68">
        <v>34278</v>
      </c>
      <c r="E36" s="69">
        <v>42.406210000000002</v>
      </c>
      <c r="F36" s="68">
        <v>9662</v>
      </c>
      <c r="G36" s="68">
        <v>34736</v>
      </c>
      <c r="H36" s="70">
        <v>27.815519999999999</v>
      </c>
      <c r="I36" s="70">
        <v>-34.406970000000001</v>
      </c>
      <c r="J36" s="89">
        <v>3</v>
      </c>
    </row>
    <row r="37" spans="1:10" s="2" customFormat="1" ht="15" customHeight="1" x14ac:dyDescent="0.25">
      <c r="A37" s="60" t="s">
        <v>52</v>
      </c>
      <c r="B37" s="61" t="s">
        <v>53</v>
      </c>
      <c r="C37" s="68">
        <v>3425</v>
      </c>
      <c r="D37" s="68">
        <v>7653</v>
      </c>
      <c r="E37" s="69">
        <v>44.753689999999999</v>
      </c>
      <c r="F37" s="68">
        <v>2745</v>
      </c>
      <c r="G37" s="68">
        <v>7605</v>
      </c>
      <c r="H37" s="70">
        <v>36.094670000000001</v>
      </c>
      <c r="I37" s="70">
        <v>-19.34817</v>
      </c>
      <c r="J37" s="89">
        <v>3</v>
      </c>
    </row>
    <row r="38" spans="1:10" s="2" customFormat="1" ht="15" customHeight="1" x14ac:dyDescent="0.25">
      <c r="A38" s="60" t="s">
        <v>54</v>
      </c>
      <c r="B38" s="61" t="s">
        <v>55</v>
      </c>
      <c r="C38" s="68">
        <v>3301</v>
      </c>
      <c r="D38" s="68">
        <v>7556</v>
      </c>
      <c r="E38" s="69">
        <v>43.687139999999999</v>
      </c>
      <c r="F38" s="68">
        <v>2096</v>
      </c>
      <c r="G38" s="68">
        <v>7452</v>
      </c>
      <c r="H38" s="70">
        <v>28.12668</v>
      </c>
      <c r="I38" s="70">
        <v>-35.617939999999997</v>
      </c>
      <c r="J38" s="89">
        <v>3</v>
      </c>
    </row>
    <row r="39" spans="1:10" s="2" customFormat="1" ht="15" customHeight="1" x14ac:dyDescent="0.25">
      <c r="A39" s="60" t="s">
        <v>56</v>
      </c>
      <c r="B39" s="61" t="s">
        <v>57</v>
      </c>
      <c r="C39" s="68">
        <v>3678</v>
      </c>
      <c r="D39" s="68">
        <v>7931</v>
      </c>
      <c r="E39" s="69">
        <v>46.374980000000001</v>
      </c>
      <c r="F39" s="68">
        <v>2819</v>
      </c>
      <c r="G39" s="68">
        <v>7828</v>
      </c>
      <c r="H39" s="70">
        <v>36.011749999999999</v>
      </c>
      <c r="I39" s="71">
        <v>-22.346599999999999</v>
      </c>
      <c r="J39" s="89">
        <v>3</v>
      </c>
    </row>
    <row r="40" spans="1:10" s="2" customFormat="1" ht="15" customHeight="1" x14ac:dyDescent="0.25">
      <c r="A40" s="60" t="s">
        <v>58</v>
      </c>
      <c r="B40" s="61" t="s">
        <v>59</v>
      </c>
      <c r="C40" s="68">
        <v>5513</v>
      </c>
      <c r="D40" s="68">
        <v>12410</v>
      </c>
      <c r="E40" s="69">
        <v>44.423850000000002</v>
      </c>
      <c r="F40" s="68">
        <v>4154</v>
      </c>
      <c r="G40" s="68">
        <v>12318</v>
      </c>
      <c r="H40" s="70">
        <v>33.723010000000002</v>
      </c>
      <c r="I40" s="70">
        <v>-24.088049999999999</v>
      </c>
      <c r="J40" s="89">
        <v>3</v>
      </c>
    </row>
    <row r="41" spans="1:10" s="2" customFormat="1" ht="15" customHeight="1" x14ac:dyDescent="0.25">
      <c r="A41" s="60" t="s">
        <v>60</v>
      </c>
      <c r="B41" s="61" t="s">
        <v>61</v>
      </c>
      <c r="C41" s="68">
        <v>1613</v>
      </c>
      <c r="D41" s="68">
        <v>4361</v>
      </c>
      <c r="E41" s="69">
        <v>36.986930000000001</v>
      </c>
      <c r="F41" s="65">
        <v>983</v>
      </c>
      <c r="G41" s="68">
        <v>4252</v>
      </c>
      <c r="H41" s="70">
        <v>23.11853</v>
      </c>
      <c r="I41" s="70">
        <v>-37.49541</v>
      </c>
      <c r="J41" s="89">
        <v>3</v>
      </c>
    </row>
    <row r="42" spans="1:10" s="2" customFormat="1" ht="15" customHeight="1" x14ac:dyDescent="0.25">
      <c r="A42" s="60" t="s">
        <v>132</v>
      </c>
      <c r="B42" s="61" t="s">
        <v>133</v>
      </c>
      <c r="C42" s="68">
        <v>9334</v>
      </c>
      <c r="D42" s="68">
        <v>22851</v>
      </c>
      <c r="E42" s="69">
        <v>40.847230000000003</v>
      </c>
      <c r="F42" s="68">
        <v>7255</v>
      </c>
      <c r="G42" s="68">
        <v>22766</v>
      </c>
      <c r="H42" s="71">
        <v>31.867699999999999</v>
      </c>
      <c r="I42" s="71">
        <v>-21.9832</v>
      </c>
      <c r="J42" s="89">
        <v>3</v>
      </c>
    </row>
    <row r="43" spans="1:10" s="2" customFormat="1" ht="15" customHeight="1" x14ac:dyDescent="0.25">
      <c r="A43" s="60" t="s">
        <v>134</v>
      </c>
      <c r="B43" s="61" t="s">
        <v>135</v>
      </c>
      <c r="C43" s="68">
        <v>9575</v>
      </c>
      <c r="D43" s="68">
        <v>20381</v>
      </c>
      <c r="E43" s="69">
        <v>46.980029999999999</v>
      </c>
      <c r="F43" s="68">
        <v>6934</v>
      </c>
      <c r="G43" s="68">
        <v>20222</v>
      </c>
      <c r="H43" s="70">
        <v>34.289389999999997</v>
      </c>
      <c r="I43" s="70">
        <v>-27.012840000000001</v>
      </c>
      <c r="J43" s="89">
        <v>3</v>
      </c>
    </row>
    <row r="44" spans="1:10" s="2" customFormat="1" ht="15" customHeight="1" x14ac:dyDescent="0.25">
      <c r="A44" s="60" t="s">
        <v>62</v>
      </c>
      <c r="B44" s="61" t="s">
        <v>63</v>
      </c>
      <c r="C44" s="68">
        <v>2494</v>
      </c>
      <c r="D44" s="68">
        <v>7411</v>
      </c>
      <c r="E44" s="69">
        <v>33.652679999999997</v>
      </c>
      <c r="F44" s="68">
        <v>1795</v>
      </c>
      <c r="G44" s="68">
        <v>7300</v>
      </c>
      <c r="H44" s="70">
        <v>24.589040000000001</v>
      </c>
      <c r="I44" s="70">
        <v>-26.93289</v>
      </c>
      <c r="J44" s="89">
        <v>3</v>
      </c>
    </row>
    <row r="45" spans="1:10" s="2" customFormat="1" ht="15" customHeight="1" x14ac:dyDescent="0.25">
      <c r="A45" s="60" t="s">
        <v>64</v>
      </c>
      <c r="B45" s="61" t="s">
        <v>65</v>
      </c>
      <c r="C45" s="68">
        <v>3378</v>
      </c>
      <c r="D45" s="68">
        <v>7555</v>
      </c>
      <c r="E45" s="69">
        <v>44.712110000000003</v>
      </c>
      <c r="F45" s="68">
        <v>1895</v>
      </c>
      <c r="G45" s="68">
        <v>7502</v>
      </c>
      <c r="H45" s="70">
        <v>25.259930000000001</v>
      </c>
      <c r="I45" s="70">
        <v>-43.505389999999998</v>
      </c>
      <c r="J45" s="89">
        <v>3</v>
      </c>
    </row>
    <row r="46" spans="1:10" s="2" customFormat="1" ht="15" customHeight="1" x14ac:dyDescent="0.25">
      <c r="A46" s="60" t="s">
        <v>66</v>
      </c>
      <c r="B46" s="61" t="s">
        <v>67</v>
      </c>
      <c r="C46" s="68">
        <v>2308</v>
      </c>
      <c r="D46" s="68">
        <v>5664</v>
      </c>
      <c r="E46" s="69">
        <v>40.74859</v>
      </c>
      <c r="F46" s="68">
        <v>1817</v>
      </c>
      <c r="G46" s="68">
        <v>5587</v>
      </c>
      <c r="H46" s="70">
        <v>32.521929999999998</v>
      </c>
      <c r="I46" s="70">
        <v>-20.18882</v>
      </c>
      <c r="J46" s="89">
        <v>3</v>
      </c>
    </row>
    <row r="47" spans="1:10" s="2" customFormat="1" ht="15" customHeight="1" x14ac:dyDescent="0.25">
      <c r="A47" s="60" t="s">
        <v>68</v>
      </c>
      <c r="B47" s="61" t="s">
        <v>69</v>
      </c>
      <c r="C47" s="68">
        <v>2393</v>
      </c>
      <c r="D47" s="68">
        <v>5601</v>
      </c>
      <c r="E47" s="69">
        <v>42.724510000000002</v>
      </c>
      <c r="F47" s="68">
        <v>2296</v>
      </c>
      <c r="G47" s="68">
        <v>5491</v>
      </c>
      <c r="H47" s="70">
        <v>41.813879999999997</v>
      </c>
      <c r="I47" s="71">
        <v>-2.1314000000000002</v>
      </c>
      <c r="J47" s="89">
        <v>2</v>
      </c>
    </row>
    <row r="48" spans="1:10" s="2" customFormat="1" ht="15" customHeight="1" x14ac:dyDescent="0.25">
      <c r="A48" s="60" t="s">
        <v>138</v>
      </c>
      <c r="B48" s="61" t="s">
        <v>139</v>
      </c>
      <c r="C48" s="65">
        <v>17</v>
      </c>
      <c r="D48" s="65">
        <v>40</v>
      </c>
      <c r="E48" s="99">
        <v>42.5</v>
      </c>
      <c r="F48" s="65">
        <v>13</v>
      </c>
      <c r="G48" s="65">
        <v>41</v>
      </c>
      <c r="H48" s="70">
        <v>31.707319999999999</v>
      </c>
      <c r="I48" s="70">
        <v>-25.394539999999999</v>
      </c>
      <c r="J48" s="89">
        <v>3</v>
      </c>
    </row>
    <row r="49" spans="1:10" s="2" customFormat="1" ht="15" customHeight="1" x14ac:dyDescent="0.25">
      <c r="A49" s="60" t="s">
        <v>70</v>
      </c>
      <c r="B49" s="61" t="s">
        <v>71</v>
      </c>
      <c r="C49" s="68">
        <v>13059</v>
      </c>
      <c r="D49" s="68">
        <v>23138</v>
      </c>
      <c r="E49" s="69">
        <v>56.439619999999998</v>
      </c>
      <c r="F49" s="68">
        <v>11549</v>
      </c>
      <c r="G49" s="68">
        <v>23062</v>
      </c>
      <c r="H49" s="70">
        <v>50.078049999999998</v>
      </c>
      <c r="I49" s="70">
        <v>-11.271459999999999</v>
      </c>
      <c r="J49" s="89">
        <v>3</v>
      </c>
    </row>
    <row r="50" spans="1:10" s="2" customFormat="1" ht="15" customHeight="1" x14ac:dyDescent="0.25">
      <c r="A50" s="60" t="s">
        <v>72</v>
      </c>
      <c r="B50" s="61" t="s">
        <v>73</v>
      </c>
      <c r="C50" s="68">
        <v>1586</v>
      </c>
      <c r="D50" s="68">
        <v>2253</v>
      </c>
      <c r="E50" s="69">
        <v>70.395030000000006</v>
      </c>
      <c r="F50" s="68">
        <v>1534</v>
      </c>
      <c r="G50" s="68">
        <v>2307</v>
      </c>
      <c r="H50" s="70">
        <v>66.493279999999999</v>
      </c>
      <c r="I50" s="70">
        <v>-5.5426500000000001</v>
      </c>
      <c r="J50" s="89">
        <v>3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638</v>
      </c>
      <c r="D51" s="65">
        <v>652</v>
      </c>
      <c r="E51" s="69">
        <v>97.852760000000004</v>
      </c>
      <c r="F51" s="65">
        <v>591</v>
      </c>
      <c r="G51" s="65">
        <v>609</v>
      </c>
      <c r="H51" s="70">
        <v>97.044330000000002</v>
      </c>
      <c r="I51" s="70">
        <v>-0.82616999999999996</v>
      </c>
      <c r="J51" s="89">
        <v>1</v>
      </c>
    </row>
    <row r="52" spans="1:10" s="2" customFormat="1" ht="15" customHeight="1" x14ac:dyDescent="0.25">
      <c r="A52" s="60" t="s">
        <v>76</v>
      </c>
      <c r="B52" s="61" t="s">
        <v>77</v>
      </c>
      <c r="C52" s="68">
        <v>1145</v>
      </c>
      <c r="D52" s="68">
        <v>3199</v>
      </c>
      <c r="E52" s="69">
        <v>35.792439999999999</v>
      </c>
      <c r="F52" s="65">
        <v>765</v>
      </c>
      <c r="G52" s="68">
        <v>3328</v>
      </c>
      <c r="H52" s="70">
        <v>22.98678</v>
      </c>
      <c r="I52" s="70">
        <v>-35.777560000000001</v>
      </c>
      <c r="J52" s="89">
        <v>3</v>
      </c>
    </row>
    <row r="53" spans="1:10" s="2" customFormat="1" ht="15" customHeight="1" x14ac:dyDescent="0.25">
      <c r="A53" s="60" t="s">
        <v>140</v>
      </c>
      <c r="B53" s="61" t="s">
        <v>141</v>
      </c>
      <c r="C53" s="68">
        <v>4895</v>
      </c>
      <c r="D53" s="68">
        <v>11969</v>
      </c>
      <c r="E53" s="69">
        <v>40.897320000000001</v>
      </c>
      <c r="F53" s="68">
        <v>4166</v>
      </c>
      <c r="G53" s="68">
        <v>12884</v>
      </c>
      <c r="H53" s="70">
        <v>32.334679999999999</v>
      </c>
      <c r="I53" s="70">
        <v>-20.936920000000001</v>
      </c>
      <c r="J53" s="89">
        <v>3</v>
      </c>
    </row>
    <row r="54" spans="1:10" s="2" customFormat="1" ht="15" customHeight="1" x14ac:dyDescent="0.25">
      <c r="A54" s="60" t="s">
        <v>144</v>
      </c>
      <c r="B54" s="61" t="s">
        <v>145</v>
      </c>
      <c r="C54" s="68">
        <v>7584</v>
      </c>
      <c r="D54" s="68">
        <v>15935</v>
      </c>
      <c r="E54" s="69">
        <v>47.593350000000001</v>
      </c>
      <c r="F54" s="68">
        <v>5705</v>
      </c>
      <c r="G54" s="68">
        <v>16175</v>
      </c>
      <c r="H54" s="70">
        <v>35.270479999999999</v>
      </c>
      <c r="I54" s="74">
        <v>-25.891999999999999</v>
      </c>
      <c r="J54" s="89">
        <v>3</v>
      </c>
    </row>
    <row r="55" spans="1:10" ht="15" customHeight="1" x14ac:dyDescent="0.2">
      <c r="A55" s="91"/>
      <c r="B55" s="91" t="s">
        <v>305</v>
      </c>
      <c r="C55" s="92">
        <v>276820</v>
      </c>
      <c r="D55" s="92">
        <v>638101</v>
      </c>
      <c r="E55" s="100">
        <v>43.38185</v>
      </c>
      <c r="F55" s="92">
        <v>204386</v>
      </c>
      <c r="G55" s="92">
        <v>640063</v>
      </c>
      <c r="H55" s="100">
        <v>31.932169999999999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4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407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170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408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409</v>
      </c>
      <c r="B8" s="274"/>
      <c r="C8" s="274"/>
      <c r="D8" s="274" t="s">
        <v>410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411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74.95" customHeight="1" x14ac:dyDescent="0.25">
      <c r="A12" s="256"/>
      <c r="B12" s="256"/>
      <c r="C12" s="59" t="s">
        <v>412</v>
      </c>
      <c r="D12" s="59" t="s">
        <v>413</v>
      </c>
      <c r="E12" s="59" t="s">
        <v>414</v>
      </c>
      <c r="F12" s="59" t="s">
        <v>412</v>
      </c>
      <c r="G12" s="59" t="s">
        <v>413</v>
      </c>
      <c r="H12" s="59" t="s">
        <v>414</v>
      </c>
      <c r="I12" s="295"/>
      <c r="J12" s="292"/>
    </row>
    <row r="13" spans="1:10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3">
        <v>0</v>
      </c>
      <c r="F13" s="62">
        <v>0</v>
      </c>
      <c r="G13" s="62">
        <v>0</v>
      </c>
      <c r="H13" s="62">
        <v>0</v>
      </c>
      <c r="I13" s="62">
        <v>0</v>
      </c>
      <c r="J13" s="89">
        <v>0</v>
      </c>
    </row>
    <row r="14" spans="1:10" s="2" customFormat="1" ht="15" customHeight="1" x14ac:dyDescent="0.25">
      <c r="A14" s="60" t="s">
        <v>124</v>
      </c>
      <c r="B14" s="61" t="s">
        <v>125</v>
      </c>
      <c r="C14" s="65">
        <v>12</v>
      </c>
      <c r="D14" s="65">
        <v>18</v>
      </c>
      <c r="E14" s="69">
        <v>66.666669999999996</v>
      </c>
      <c r="F14" s="65">
        <v>15</v>
      </c>
      <c r="G14" s="65">
        <v>20</v>
      </c>
      <c r="H14" s="65">
        <v>75</v>
      </c>
      <c r="I14" s="70">
        <v>12.49999</v>
      </c>
      <c r="J14" s="89">
        <v>9</v>
      </c>
    </row>
    <row r="15" spans="1:10" s="2" customFormat="1" ht="15" customHeight="1" x14ac:dyDescent="0.25">
      <c r="A15" s="60" t="s">
        <v>120</v>
      </c>
      <c r="B15" s="61" t="s">
        <v>121</v>
      </c>
      <c r="C15" s="68">
        <v>1315</v>
      </c>
      <c r="D15" s="68">
        <v>1370</v>
      </c>
      <c r="E15" s="73">
        <v>95.985399999999998</v>
      </c>
      <c r="F15" s="68">
        <v>1227</v>
      </c>
      <c r="G15" s="68">
        <v>1233</v>
      </c>
      <c r="H15" s="70">
        <v>99.513379999999998</v>
      </c>
      <c r="I15" s="70">
        <v>3.6755399999999998</v>
      </c>
      <c r="J15" s="89">
        <v>9</v>
      </c>
    </row>
    <row r="16" spans="1:10" s="2" customFormat="1" ht="15" customHeight="1" x14ac:dyDescent="0.25">
      <c r="A16" s="60" t="s">
        <v>16</v>
      </c>
      <c r="B16" s="61" t="s">
        <v>17</v>
      </c>
      <c r="C16" s="65">
        <v>327</v>
      </c>
      <c r="D16" s="65">
        <v>348</v>
      </c>
      <c r="E16" s="69">
        <v>93.965519999999998</v>
      </c>
      <c r="F16" s="65">
        <v>303</v>
      </c>
      <c r="G16" s="65">
        <v>316</v>
      </c>
      <c r="H16" s="70">
        <v>95.886080000000007</v>
      </c>
      <c r="I16" s="71">
        <v>2.0438999999999998</v>
      </c>
      <c r="J16" s="89">
        <v>9</v>
      </c>
    </row>
    <row r="17" spans="1:10" s="2" customFormat="1" ht="15" customHeight="1" x14ac:dyDescent="0.25">
      <c r="A17" s="60" t="s">
        <v>108</v>
      </c>
      <c r="B17" s="61" t="s">
        <v>109</v>
      </c>
      <c r="C17" s="65">
        <v>169</v>
      </c>
      <c r="D17" s="65">
        <v>169</v>
      </c>
      <c r="E17" s="102">
        <v>100</v>
      </c>
      <c r="F17" s="65">
        <v>183</v>
      </c>
      <c r="G17" s="65">
        <v>203</v>
      </c>
      <c r="H17" s="70">
        <v>90.147779999999997</v>
      </c>
      <c r="I17" s="70">
        <v>-9.8522200000000009</v>
      </c>
      <c r="J17" s="89">
        <v>0</v>
      </c>
    </row>
    <row r="18" spans="1:10" s="2" customFormat="1" ht="15" customHeight="1" x14ac:dyDescent="0.25">
      <c r="A18" s="60" t="s">
        <v>26</v>
      </c>
      <c r="B18" s="61" t="s">
        <v>27</v>
      </c>
      <c r="C18" s="65">
        <v>32</v>
      </c>
      <c r="D18" s="65">
        <v>35</v>
      </c>
      <c r="E18" s="69">
        <v>91.428569999999993</v>
      </c>
      <c r="F18" s="65">
        <v>23</v>
      </c>
      <c r="G18" s="65">
        <v>25</v>
      </c>
      <c r="H18" s="65">
        <v>92</v>
      </c>
      <c r="I18" s="74">
        <v>0.625</v>
      </c>
      <c r="J18" s="89">
        <v>1</v>
      </c>
    </row>
    <row r="19" spans="1:10" s="2" customFormat="1" ht="15" customHeight="1" x14ac:dyDescent="0.25">
      <c r="A19" s="60" t="s">
        <v>112</v>
      </c>
      <c r="B19" s="61" t="s">
        <v>113</v>
      </c>
      <c r="C19" s="65">
        <v>215</v>
      </c>
      <c r="D19" s="65">
        <v>243</v>
      </c>
      <c r="E19" s="69">
        <v>88.477369999999993</v>
      </c>
      <c r="F19" s="65">
        <v>203</v>
      </c>
      <c r="G19" s="65">
        <v>219</v>
      </c>
      <c r="H19" s="70">
        <v>92.694059999999993</v>
      </c>
      <c r="I19" s="70">
        <v>4.7658399999999999</v>
      </c>
      <c r="J19" s="89">
        <v>3</v>
      </c>
    </row>
    <row r="20" spans="1:10" s="2" customFormat="1" ht="15" customHeight="1" x14ac:dyDescent="0.25">
      <c r="A20" s="60" t="s">
        <v>136</v>
      </c>
      <c r="B20" s="61" t="s">
        <v>137</v>
      </c>
      <c r="C20" s="65">
        <v>124</v>
      </c>
      <c r="D20" s="65">
        <v>124</v>
      </c>
      <c r="E20" s="102">
        <v>100</v>
      </c>
      <c r="F20" s="65">
        <v>124</v>
      </c>
      <c r="G20" s="65">
        <v>129</v>
      </c>
      <c r="H20" s="70">
        <v>96.124030000000005</v>
      </c>
      <c r="I20" s="70">
        <v>-3.8759700000000001</v>
      </c>
      <c r="J20" s="95">
        <v>4.5</v>
      </c>
    </row>
    <row r="21" spans="1:10" s="2" customFormat="1" ht="15" customHeight="1" x14ac:dyDescent="0.25">
      <c r="A21" s="60" t="s">
        <v>128</v>
      </c>
      <c r="B21" s="61" t="s">
        <v>129</v>
      </c>
      <c r="C21" s="65">
        <v>30</v>
      </c>
      <c r="D21" s="65">
        <v>39</v>
      </c>
      <c r="E21" s="69">
        <v>76.923079999999999</v>
      </c>
      <c r="F21" s="65">
        <v>46</v>
      </c>
      <c r="G21" s="65">
        <v>47</v>
      </c>
      <c r="H21" s="70">
        <v>97.872339999999994</v>
      </c>
      <c r="I21" s="70">
        <v>27.23404</v>
      </c>
      <c r="J21" s="89">
        <v>9</v>
      </c>
    </row>
    <row r="22" spans="1:10" s="2" customFormat="1" ht="15" customHeight="1" x14ac:dyDescent="0.25">
      <c r="A22" s="60" t="s">
        <v>30</v>
      </c>
      <c r="B22" s="61" t="s">
        <v>31</v>
      </c>
      <c r="C22" s="65">
        <v>10</v>
      </c>
      <c r="D22" s="65">
        <v>10</v>
      </c>
      <c r="E22" s="102">
        <v>100</v>
      </c>
      <c r="F22" s="65">
        <v>13</v>
      </c>
      <c r="G22" s="65">
        <v>13</v>
      </c>
      <c r="H22" s="65">
        <v>100</v>
      </c>
      <c r="I22" s="62">
        <v>0</v>
      </c>
      <c r="J22" s="89">
        <v>9</v>
      </c>
    </row>
    <row r="23" spans="1:10" s="2" customFormat="1" ht="15" customHeight="1" x14ac:dyDescent="0.25">
      <c r="A23" s="60" t="s">
        <v>32</v>
      </c>
      <c r="B23" s="61" t="s">
        <v>33</v>
      </c>
      <c r="C23" s="65">
        <v>16</v>
      </c>
      <c r="D23" s="65">
        <v>16</v>
      </c>
      <c r="E23" s="102">
        <v>100</v>
      </c>
      <c r="F23" s="65">
        <v>11</v>
      </c>
      <c r="G23" s="65">
        <v>14</v>
      </c>
      <c r="H23" s="70">
        <v>78.571430000000007</v>
      </c>
      <c r="I23" s="70">
        <v>-21.428570000000001</v>
      </c>
      <c r="J23" s="89">
        <v>0</v>
      </c>
    </row>
    <row r="24" spans="1:10" s="2" customFormat="1" ht="15" customHeight="1" x14ac:dyDescent="0.25">
      <c r="A24" s="60" t="s">
        <v>34</v>
      </c>
      <c r="B24" s="61" t="s">
        <v>35</v>
      </c>
      <c r="C24" s="65">
        <v>8</v>
      </c>
      <c r="D24" s="65">
        <v>8</v>
      </c>
      <c r="E24" s="102">
        <v>100</v>
      </c>
      <c r="F24" s="65">
        <v>8</v>
      </c>
      <c r="G24" s="65">
        <v>10</v>
      </c>
      <c r="H24" s="65">
        <v>80</v>
      </c>
      <c r="I24" s="65">
        <v>-20</v>
      </c>
      <c r="J24" s="89">
        <v>0</v>
      </c>
    </row>
    <row r="25" spans="1:10" s="2" customFormat="1" ht="15" customHeight="1" x14ac:dyDescent="0.25">
      <c r="A25" s="60" t="s">
        <v>130</v>
      </c>
      <c r="B25" s="61" t="s">
        <v>131</v>
      </c>
      <c r="C25" s="65">
        <v>53</v>
      </c>
      <c r="D25" s="65">
        <v>64</v>
      </c>
      <c r="E25" s="73">
        <v>82.8125</v>
      </c>
      <c r="F25" s="65">
        <v>63</v>
      </c>
      <c r="G25" s="65">
        <v>78</v>
      </c>
      <c r="H25" s="70">
        <v>80.769229999999993</v>
      </c>
      <c r="I25" s="70">
        <v>-2.4673400000000001</v>
      </c>
      <c r="J25" s="89">
        <v>0</v>
      </c>
    </row>
    <row r="26" spans="1:10" s="2" customFormat="1" ht="15" customHeight="1" x14ac:dyDescent="0.25">
      <c r="A26" s="60" t="s">
        <v>36</v>
      </c>
      <c r="B26" s="61" t="s">
        <v>37</v>
      </c>
      <c r="C26" s="65">
        <v>61</v>
      </c>
      <c r="D26" s="65">
        <v>66</v>
      </c>
      <c r="E26" s="69">
        <v>92.424239999999998</v>
      </c>
      <c r="F26" s="65">
        <v>47</v>
      </c>
      <c r="G26" s="65">
        <v>49</v>
      </c>
      <c r="H26" s="70">
        <v>95.918369999999996</v>
      </c>
      <c r="I26" s="70">
        <v>3.7805300000000002</v>
      </c>
      <c r="J26" s="89">
        <v>9</v>
      </c>
    </row>
    <row r="27" spans="1:10" s="2" customFormat="1" ht="15" customHeight="1" x14ac:dyDescent="0.25">
      <c r="A27" s="60" t="s">
        <v>38</v>
      </c>
      <c r="B27" s="61" t="s">
        <v>39</v>
      </c>
      <c r="C27" s="65">
        <v>11</v>
      </c>
      <c r="D27" s="65">
        <v>11</v>
      </c>
      <c r="E27" s="102">
        <v>100</v>
      </c>
      <c r="F27" s="65">
        <v>7</v>
      </c>
      <c r="G27" s="65">
        <v>10</v>
      </c>
      <c r="H27" s="65">
        <v>70</v>
      </c>
      <c r="I27" s="65">
        <v>-30</v>
      </c>
      <c r="J27" s="89">
        <v>0</v>
      </c>
    </row>
    <row r="28" spans="1:10" s="2" customFormat="1" ht="15" customHeight="1" x14ac:dyDescent="0.25">
      <c r="A28" s="60" t="s">
        <v>40</v>
      </c>
      <c r="B28" s="61" t="s">
        <v>41</v>
      </c>
      <c r="C28" s="65">
        <v>20</v>
      </c>
      <c r="D28" s="65">
        <v>21</v>
      </c>
      <c r="E28" s="73">
        <v>95.238100000000003</v>
      </c>
      <c r="F28" s="65">
        <v>28</v>
      </c>
      <c r="G28" s="65">
        <v>31</v>
      </c>
      <c r="H28" s="70">
        <v>90.322580000000002</v>
      </c>
      <c r="I28" s="71">
        <v>-5.1612999999999998</v>
      </c>
      <c r="J28" s="89">
        <v>0</v>
      </c>
    </row>
    <row r="29" spans="1:10" s="2" customFormat="1" ht="15" customHeight="1" x14ac:dyDescent="0.25">
      <c r="A29" s="60" t="s">
        <v>146</v>
      </c>
      <c r="B29" s="61" t="s">
        <v>147</v>
      </c>
      <c r="C29" s="65">
        <v>63</v>
      </c>
      <c r="D29" s="65">
        <v>73</v>
      </c>
      <c r="E29" s="69">
        <v>86.301370000000006</v>
      </c>
      <c r="F29" s="65">
        <v>60</v>
      </c>
      <c r="G29" s="65">
        <v>68</v>
      </c>
      <c r="H29" s="70">
        <v>88.235290000000006</v>
      </c>
      <c r="I29" s="70">
        <v>2.2408899999999998</v>
      </c>
      <c r="J29" s="89">
        <v>1</v>
      </c>
    </row>
    <row r="30" spans="1:10" s="2" customFormat="1" ht="15" customHeight="1" x14ac:dyDescent="0.25">
      <c r="A30" s="60" t="s">
        <v>42</v>
      </c>
      <c r="B30" s="61" t="s">
        <v>43</v>
      </c>
      <c r="C30" s="65">
        <v>48</v>
      </c>
      <c r="D30" s="65">
        <v>54</v>
      </c>
      <c r="E30" s="69">
        <v>88.888890000000004</v>
      </c>
      <c r="F30" s="65">
        <v>40</v>
      </c>
      <c r="G30" s="65">
        <v>42</v>
      </c>
      <c r="H30" s="71">
        <v>95.238100000000003</v>
      </c>
      <c r="I30" s="70">
        <v>7.1428599999999998</v>
      </c>
      <c r="J30" s="89">
        <v>7</v>
      </c>
    </row>
    <row r="31" spans="1:10" s="2" customFormat="1" ht="15" customHeight="1" x14ac:dyDescent="0.25">
      <c r="A31" s="60" t="s">
        <v>44</v>
      </c>
      <c r="B31" s="61" t="s">
        <v>45</v>
      </c>
      <c r="C31" s="65">
        <v>9</v>
      </c>
      <c r="D31" s="65">
        <v>9</v>
      </c>
      <c r="E31" s="102">
        <v>100</v>
      </c>
      <c r="F31" s="65">
        <v>13</v>
      </c>
      <c r="G31" s="65">
        <v>15</v>
      </c>
      <c r="H31" s="70">
        <v>86.666669999999996</v>
      </c>
      <c r="I31" s="70">
        <v>-13.33333</v>
      </c>
      <c r="J31" s="89">
        <v>0</v>
      </c>
    </row>
    <row r="32" spans="1:10" s="2" customFormat="1" ht="15" customHeight="1" x14ac:dyDescent="0.25">
      <c r="A32" s="60" t="s">
        <v>46</v>
      </c>
      <c r="B32" s="61" t="s">
        <v>47</v>
      </c>
      <c r="C32" s="65">
        <v>33</v>
      </c>
      <c r="D32" s="65">
        <v>37</v>
      </c>
      <c r="E32" s="69">
        <v>89.189189999999996</v>
      </c>
      <c r="F32" s="65">
        <v>43</v>
      </c>
      <c r="G32" s="65">
        <v>43</v>
      </c>
      <c r="H32" s="65">
        <v>100</v>
      </c>
      <c r="I32" s="70">
        <v>12.12121</v>
      </c>
      <c r="J32" s="89">
        <v>9</v>
      </c>
    </row>
    <row r="33" spans="1:10" s="2" customFormat="1" ht="15" customHeight="1" x14ac:dyDescent="0.25">
      <c r="A33" s="60" t="s">
        <v>48</v>
      </c>
      <c r="B33" s="61" t="s">
        <v>49</v>
      </c>
      <c r="C33" s="65">
        <v>13</v>
      </c>
      <c r="D33" s="65">
        <v>14</v>
      </c>
      <c r="E33" s="69">
        <v>92.857140000000001</v>
      </c>
      <c r="F33" s="65">
        <v>16</v>
      </c>
      <c r="G33" s="65">
        <v>19</v>
      </c>
      <c r="H33" s="70">
        <v>84.210530000000006</v>
      </c>
      <c r="I33" s="70">
        <v>-9.3117300000000007</v>
      </c>
      <c r="J33" s="89">
        <v>0</v>
      </c>
    </row>
    <row r="34" spans="1:10" s="2" customFormat="1" ht="15" customHeight="1" x14ac:dyDescent="0.25">
      <c r="A34" s="60" t="s">
        <v>50</v>
      </c>
      <c r="B34" s="61" t="s">
        <v>51</v>
      </c>
      <c r="C34" s="65">
        <v>89</v>
      </c>
      <c r="D34" s="65">
        <v>95</v>
      </c>
      <c r="E34" s="69">
        <v>93.684209999999993</v>
      </c>
      <c r="F34" s="65">
        <v>102</v>
      </c>
      <c r="G34" s="65">
        <v>111</v>
      </c>
      <c r="H34" s="70">
        <v>91.891890000000004</v>
      </c>
      <c r="I34" s="70">
        <v>-1.9131499999999999</v>
      </c>
      <c r="J34" s="89">
        <v>0</v>
      </c>
    </row>
    <row r="35" spans="1:10" s="2" customFormat="1" ht="15" customHeight="1" x14ac:dyDescent="0.25">
      <c r="A35" s="60" t="s">
        <v>52</v>
      </c>
      <c r="B35" s="61" t="s">
        <v>53</v>
      </c>
      <c r="C35" s="65">
        <v>36</v>
      </c>
      <c r="D35" s="65">
        <v>36</v>
      </c>
      <c r="E35" s="102">
        <v>100</v>
      </c>
      <c r="F35" s="65">
        <v>29</v>
      </c>
      <c r="G35" s="65">
        <v>29</v>
      </c>
      <c r="H35" s="65">
        <v>100</v>
      </c>
      <c r="I35" s="62">
        <v>0</v>
      </c>
      <c r="J35" s="89">
        <v>9</v>
      </c>
    </row>
    <row r="36" spans="1:10" s="2" customFormat="1" ht="15" customHeight="1" x14ac:dyDescent="0.25">
      <c r="A36" s="60" t="s">
        <v>54</v>
      </c>
      <c r="B36" s="61" t="s">
        <v>55</v>
      </c>
      <c r="C36" s="65">
        <v>21</v>
      </c>
      <c r="D36" s="65">
        <v>23</v>
      </c>
      <c r="E36" s="69">
        <v>91.304349999999999</v>
      </c>
      <c r="F36" s="65">
        <v>25</v>
      </c>
      <c r="G36" s="65">
        <v>25</v>
      </c>
      <c r="H36" s="65">
        <v>100</v>
      </c>
      <c r="I36" s="70">
        <v>9.5238099999999992</v>
      </c>
      <c r="J36" s="89">
        <v>9</v>
      </c>
    </row>
    <row r="37" spans="1:10" s="2" customFormat="1" ht="15" customHeight="1" x14ac:dyDescent="0.25">
      <c r="A37" s="60" t="s">
        <v>56</v>
      </c>
      <c r="B37" s="61" t="s">
        <v>57</v>
      </c>
      <c r="C37" s="65">
        <v>18</v>
      </c>
      <c r="D37" s="65">
        <v>22</v>
      </c>
      <c r="E37" s="69">
        <v>81.818179999999998</v>
      </c>
      <c r="F37" s="65">
        <v>32</v>
      </c>
      <c r="G37" s="65">
        <v>32</v>
      </c>
      <c r="H37" s="65">
        <v>100</v>
      </c>
      <c r="I37" s="70">
        <v>22.22222</v>
      </c>
      <c r="J37" s="89">
        <v>9</v>
      </c>
    </row>
    <row r="38" spans="1:10" s="2" customFormat="1" ht="15" customHeight="1" x14ac:dyDescent="0.25">
      <c r="A38" s="60" t="s">
        <v>58</v>
      </c>
      <c r="B38" s="61" t="s">
        <v>59</v>
      </c>
      <c r="C38" s="65">
        <v>52</v>
      </c>
      <c r="D38" s="65">
        <v>52</v>
      </c>
      <c r="E38" s="102">
        <v>100</v>
      </c>
      <c r="F38" s="65">
        <v>40</v>
      </c>
      <c r="G38" s="65">
        <v>41</v>
      </c>
      <c r="H38" s="70">
        <v>97.560980000000001</v>
      </c>
      <c r="I38" s="70">
        <v>-2.4390200000000002</v>
      </c>
      <c r="J38" s="95">
        <v>4.5</v>
      </c>
    </row>
    <row r="39" spans="1:10" s="2" customFormat="1" ht="15" customHeight="1" x14ac:dyDescent="0.25">
      <c r="A39" s="60" t="s">
        <v>60</v>
      </c>
      <c r="B39" s="61" t="s">
        <v>61</v>
      </c>
      <c r="C39" s="65">
        <v>7</v>
      </c>
      <c r="D39" s="65">
        <v>8</v>
      </c>
      <c r="E39" s="99">
        <v>87.5</v>
      </c>
      <c r="F39" s="65">
        <v>6</v>
      </c>
      <c r="G39" s="65">
        <v>6</v>
      </c>
      <c r="H39" s="65">
        <v>100</v>
      </c>
      <c r="I39" s="70">
        <v>14.28571</v>
      </c>
      <c r="J39" s="89">
        <v>9</v>
      </c>
    </row>
    <row r="40" spans="1:10" s="2" customFormat="1" ht="15" customHeight="1" x14ac:dyDescent="0.25">
      <c r="A40" s="60" t="s">
        <v>132</v>
      </c>
      <c r="B40" s="61" t="s">
        <v>133</v>
      </c>
      <c r="C40" s="65">
        <v>137</v>
      </c>
      <c r="D40" s="65">
        <v>145</v>
      </c>
      <c r="E40" s="69">
        <v>94.482759999999999</v>
      </c>
      <c r="F40" s="65">
        <v>91</v>
      </c>
      <c r="G40" s="65">
        <v>98</v>
      </c>
      <c r="H40" s="70">
        <v>92.857140000000001</v>
      </c>
      <c r="I40" s="70">
        <v>-1.72055</v>
      </c>
      <c r="J40" s="89">
        <v>0</v>
      </c>
    </row>
    <row r="41" spans="1:10" s="2" customFormat="1" ht="15" customHeight="1" x14ac:dyDescent="0.25">
      <c r="A41" s="60" t="s">
        <v>134</v>
      </c>
      <c r="B41" s="61" t="s">
        <v>135</v>
      </c>
      <c r="C41" s="65">
        <v>89</v>
      </c>
      <c r="D41" s="65">
        <v>99</v>
      </c>
      <c r="E41" s="69">
        <v>89.898989999999998</v>
      </c>
      <c r="F41" s="65">
        <v>70</v>
      </c>
      <c r="G41" s="65">
        <v>75</v>
      </c>
      <c r="H41" s="70">
        <v>93.333330000000004</v>
      </c>
      <c r="I41" s="70">
        <v>3.8202199999999999</v>
      </c>
      <c r="J41" s="89">
        <v>3</v>
      </c>
    </row>
    <row r="42" spans="1:10" s="2" customFormat="1" ht="15" customHeight="1" x14ac:dyDescent="0.25">
      <c r="A42" s="60" t="s">
        <v>62</v>
      </c>
      <c r="B42" s="61" t="s">
        <v>63</v>
      </c>
      <c r="C42" s="62">
        <v>0</v>
      </c>
      <c r="D42" s="62">
        <v>0</v>
      </c>
      <c r="E42" s="63">
        <v>0</v>
      </c>
      <c r="F42" s="65">
        <v>18</v>
      </c>
      <c r="G42" s="65">
        <v>18</v>
      </c>
      <c r="H42" s="65">
        <v>100</v>
      </c>
      <c r="I42" s="62">
        <v>0</v>
      </c>
      <c r="J42" s="89">
        <v>9</v>
      </c>
    </row>
    <row r="43" spans="1:10" s="2" customFormat="1" ht="15" customHeight="1" x14ac:dyDescent="0.25">
      <c r="A43" s="60" t="s">
        <v>64</v>
      </c>
      <c r="B43" s="61" t="s">
        <v>65</v>
      </c>
      <c r="C43" s="65">
        <v>38</v>
      </c>
      <c r="D43" s="65">
        <v>38</v>
      </c>
      <c r="E43" s="102">
        <v>100</v>
      </c>
      <c r="F43" s="65">
        <v>25</v>
      </c>
      <c r="G43" s="65">
        <v>28</v>
      </c>
      <c r="H43" s="70">
        <v>89.285709999999995</v>
      </c>
      <c r="I43" s="70">
        <v>-10.71429</v>
      </c>
      <c r="J43" s="89">
        <v>0</v>
      </c>
    </row>
    <row r="44" spans="1:10" s="2" customFormat="1" ht="15" customHeight="1" x14ac:dyDescent="0.25">
      <c r="A44" s="60" t="s">
        <v>66</v>
      </c>
      <c r="B44" s="61" t="s">
        <v>67</v>
      </c>
      <c r="C44" s="65">
        <v>14</v>
      </c>
      <c r="D44" s="65">
        <v>15</v>
      </c>
      <c r="E44" s="69">
        <v>93.333330000000004</v>
      </c>
      <c r="F44" s="65">
        <v>13</v>
      </c>
      <c r="G44" s="65">
        <v>14</v>
      </c>
      <c r="H44" s="70">
        <v>92.857140000000001</v>
      </c>
      <c r="I44" s="71">
        <v>-0.51019999999999999</v>
      </c>
      <c r="J44" s="89">
        <v>0</v>
      </c>
    </row>
    <row r="45" spans="1:10" s="2" customFormat="1" ht="15" customHeight="1" x14ac:dyDescent="0.25">
      <c r="A45" s="60" t="s">
        <v>68</v>
      </c>
      <c r="B45" s="61" t="s">
        <v>69</v>
      </c>
      <c r="C45" s="65">
        <v>15</v>
      </c>
      <c r="D45" s="65">
        <v>15</v>
      </c>
      <c r="E45" s="102">
        <v>100</v>
      </c>
      <c r="F45" s="65">
        <v>22</v>
      </c>
      <c r="G45" s="65">
        <v>22</v>
      </c>
      <c r="H45" s="65">
        <v>100</v>
      </c>
      <c r="I45" s="62">
        <v>0</v>
      </c>
      <c r="J45" s="89">
        <v>9</v>
      </c>
    </row>
    <row r="46" spans="1:10" s="2" customFormat="1" ht="15" customHeight="1" x14ac:dyDescent="0.25">
      <c r="A46" s="60" t="s">
        <v>138</v>
      </c>
      <c r="B46" s="61" t="s">
        <v>139</v>
      </c>
      <c r="C46" s="62">
        <v>0</v>
      </c>
      <c r="D46" s="62">
        <v>0</v>
      </c>
      <c r="E46" s="63">
        <v>0</v>
      </c>
      <c r="F46" s="62">
        <v>0</v>
      </c>
      <c r="G46" s="62">
        <v>0</v>
      </c>
      <c r="H46" s="62">
        <v>0</v>
      </c>
      <c r="I46" s="62">
        <v>0</v>
      </c>
      <c r="J46" s="89">
        <v>0</v>
      </c>
    </row>
    <row r="47" spans="1:10" s="2" customFormat="1" ht="15" customHeight="1" x14ac:dyDescent="0.25">
      <c r="A47" s="60" t="s">
        <v>70</v>
      </c>
      <c r="B47" s="61" t="s">
        <v>71</v>
      </c>
      <c r="C47" s="62">
        <v>0</v>
      </c>
      <c r="D47" s="62">
        <v>0</v>
      </c>
      <c r="E47" s="63">
        <v>0</v>
      </c>
      <c r="F47" s="65">
        <v>13</v>
      </c>
      <c r="G47" s="65">
        <v>22</v>
      </c>
      <c r="H47" s="70">
        <v>59.090910000000001</v>
      </c>
      <c r="I47" s="62">
        <v>0</v>
      </c>
      <c r="J47" s="89">
        <v>0</v>
      </c>
    </row>
    <row r="48" spans="1:10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82</v>
      </c>
      <c r="B49" s="61" t="s">
        <v>83</v>
      </c>
      <c r="C49" s="65">
        <v>1</v>
      </c>
      <c r="D49" s="65">
        <v>1</v>
      </c>
      <c r="E49" s="102">
        <v>100</v>
      </c>
      <c r="F49" s="65">
        <v>2</v>
      </c>
      <c r="G49" s="65">
        <v>2</v>
      </c>
      <c r="H49" s="65">
        <v>100</v>
      </c>
      <c r="I49" s="62">
        <v>0</v>
      </c>
      <c r="J49" s="89">
        <v>9</v>
      </c>
    </row>
    <row r="50" spans="1:10" s="2" customFormat="1" ht="15" customHeight="1" x14ac:dyDescent="0.25">
      <c r="A50" s="60" t="s">
        <v>140</v>
      </c>
      <c r="B50" s="61" t="s">
        <v>141</v>
      </c>
      <c r="C50" s="65">
        <v>120</v>
      </c>
      <c r="D50" s="65">
        <v>150</v>
      </c>
      <c r="E50" s="102">
        <v>80</v>
      </c>
      <c r="F50" s="65">
        <v>290</v>
      </c>
      <c r="G50" s="65">
        <v>305</v>
      </c>
      <c r="H50" s="70">
        <v>95.081969999999998</v>
      </c>
      <c r="I50" s="70">
        <v>18.852460000000001</v>
      </c>
      <c r="J50" s="89">
        <v>9</v>
      </c>
    </row>
    <row r="51" spans="1:10" s="2" customFormat="1" ht="15" customHeight="1" x14ac:dyDescent="0.25">
      <c r="A51" s="60" t="s">
        <v>144</v>
      </c>
      <c r="B51" s="61" t="s">
        <v>145</v>
      </c>
      <c r="C51" s="62">
        <v>0</v>
      </c>
      <c r="D51" s="62">
        <v>0</v>
      </c>
      <c r="E51" s="63">
        <v>0</v>
      </c>
      <c r="F51" s="62">
        <v>0</v>
      </c>
      <c r="G51" s="62">
        <v>0</v>
      </c>
      <c r="H51" s="62">
        <v>0</v>
      </c>
      <c r="I51" s="62">
        <v>0</v>
      </c>
      <c r="J51" s="89">
        <v>0</v>
      </c>
    </row>
    <row r="52" spans="1:10" ht="15" customHeight="1" x14ac:dyDescent="0.2">
      <c r="A52" s="91"/>
      <c r="B52" s="91" t="s">
        <v>305</v>
      </c>
      <c r="C52" s="92">
        <v>3206</v>
      </c>
      <c r="D52" s="92">
        <v>3428</v>
      </c>
      <c r="E52" s="100">
        <v>93.523920000000004</v>
      </c>
      <c r="F52" s="92">
        <v>3251</v>
      </c>
      <c r="G52" s="92">
        <v>3412</v>
      </c>
      <c r="H52" s="100">
        <v>95.281360000000006</v>
      </c>
      <c r="I52" s="101"/>
      <c r="J52" s="94"/>
    </row>
    <row r="53" spans="1:10" ht="15" customHeight="1" x14ac:dyDescent="0.25"/>
    <row r="54" spans="1:10" ht="21.95" customHeight="1" x14ac:dyDescent="0.25">
      <c r="A54" s="261" t="s">
        <v>415</v>
      </c>
      <c r="B54" s="261"/>
      <c r="C54" s="261"/>
    </row>
  </sheetData>
  <mergeCells count="15">
    <mergeCell ref="J11:J12"/>
    <mergeCell ref="A54:C54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416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417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418</v>
      </c>
      <c r="B8" s="274"/>
      <c r="C8" s="274"/>
      <c r="D8" s="274" t="s">
        <v>419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411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95.95" customHeight="1" x14ac:dyDescent="0.25">
      <c r="A12" s="256"/>
      <c r="B12" s="256"/>
      <c r="C12" s="59" t="s">
        <v>420</v>
      </c>
      <c r="D12" s="59" t="s">
        <v>421</v>
      </c>
      <c r="E12" s="59" t="s">
        <v>422</v>
      </c>
      <c r="F12" s="59" t="s">
        <v>420</v>
      </c>
      <c r="G12" s="59" t="s">
        <v>421</v>
      </c>
      <c r="H12" s="59" t="s">
        <v>422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54</v>
      </c>
      <c r="D13" s="65">
        <v>82</v>
      </c>
      <c r="E13" s="69">
        <v>65.853660000000005</v>
      </c>
      <c r="F13" s="65">
        <v>7</v>
      </c>
      <c r="G13" s="65">
        <v>20</v>
      </c>
      <c r="H13" s="65">
        <v>35</v>
      </c>
      <c r="I13" s="70">
        <v>-46.851849999999999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38</v>
      </c>
      <c r="D14" s="65">
        <v>42</v>
      </c>
      <c r="E14" s="69">
        <v>90.476190000000003</v>
      </c>
      <c r="F14" s="65">
        <v>5</v>
      </c>
      <c r="G14" s="65">
        <v>5</v>
      </c>
      <c r="H14" s="65">
        <v>100</v>
      </c>
      <c r="I14" s="70">
        <v>10.52632</v>
      </c>
      <c r="J14" s="89">
        <v>9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1</v>
      </c>
      <c r="D15" s="65">
        <v>2</v>
      </c>
      <c r="E15" s="102">
        <v>50</v>
      </c>
      <c r="F15" s="62">
        <v>0</v>
      </c>
      <c r="G15" s="62">
        <v>0</v>
      </c>
      <c r="H15" s="62">
        <v>0</v>
      </c>
      <c r="I15" s="65">
        <v>-100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233</v>
      </c>
      <c r="D16" s="65">
        <v>442</v>
      </c>
      <c r="E16" s="69">
        <v>52.714930000000003</v>
      </c>
      <c r="F16" s="65">
        <v>43</v>
      </c>
      <c r="G16" s="65">
        <v>77</v>
      </c>
      <c r="H16" s="70">
        <v>55.844160000000002</v>
      </c>
      <c r="I16" s="70">
        <v>5.93614</v>
      </c>
      <c r="J16" s="89">
        <v>3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201</v>
      </c>
      <c r="D17" s="65">
        <v>348</v>
      </c>
      <c r="E17" s="69">
        <v>57.758620000000001</v>
      </c>
      <c r="F17" s="65">
        <v>44</v>
      </c>
      <c r="G17" s="65">
        <v>104</v>
      </c>
      <c r="H17" s="70">
        <v>42.307690000000001</v>
      </c>
      <c r="I17" s="70">
        <v>-26.750859999999999</v>
      </c>
      <c r="J17" s="89">
        <v>0</v>
      </c>
    </row>
    <row r="18" spans="1:10" s="2" customFormat="1" ht="15" customHeight="1" x14ac:dyDescent="0.25">
      <c r="A18" s="60" t="s">
        <v>142</v>
      </c>
      <c r="B18" s="61" t="s">
        <v>143</v>
      </c>
      <c r="C18" s="65">
        <v>67</v>
      </c>
      <c r="D18" s="65">
        <v>164</v>
      </c>
      <c r="E18" s="69">
        <v>40.853659999999998</v>
      </c>
      <c r="F18" s="65">
        <v>15</v>
      </c>
      <c r="G18" s="65">
        <v>39</v>
      </c>
      <c r="H18" s="70">
        <v>38.461539999999999</v>
      </c>
      <c r="I18" s="70">
        <v>-5.85534</v>
      </c>
      <c r="J18" s="89">
        <v>0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350</v>
      </c>
      <c r="D19" s="65">
        <v>412</v>
      </c>
      <c r="E19" s="69">
        <v>84.951459999999997</v>
      </c>
      <c r="F19" s="65">
        <v>121</v>
      </c>
      <c r="G19" s="65">
        <v>159</v>
      </c>
      <c r="H19" s="70">
        <v>76.100629999999995</v>
      </c>
      <c r="I19" s="70">
        <v>-10.41869</v>
      </c>
      <c r="J19" s="95">
        <v>4.5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5</v>
      </c>
      <c r="D20" s="65">
        <v>20</v>
      </c>
      <c r="E20" s="102">
        <v>25</v>
      </c>
      <c r="F20" s="65">
        <v>3</v>
      </c>
      <c r="G20" s="65">
        <v>9</v>
      </c>
      <c r="H20" s="70">
        <v>33.333329999999997</v>
      </c>
      <c r="I20" s="70">
        <v>33.333320000000001</v>
      </c>
      <c r="J20" s="89">
        <v>9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66</v>
      </c>
      <c r="D21" s="65">
        <v>131</v>
      </c>
      <c r="E21" s="69">
        <v>50.381680000000003</v>
      </c>
      <c r="F21" s="65">
        <v>25</v>
      </c>
      <c r="G21" s="65">
        <v>43</v>
      </c>
      <c r="H21" s="70">
        <v>58.139530000000001</v>
      </c>
      <c r="I21" s="70">
        <v>15.398160000000001</v>
      </c>
      <c r="J21" s="89">
        <v>9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235</v>
      </c>
      <c r="D22" s="65">
        <v>251</v>
      </c>
      <c r="E22" s="73">
        <v>93.625500000000002</v>
      </c>
      <c r="F22" s="65">
        <v>37</v>
      </c>
      <c r="G22" s="65">
        <v>47</v>
      </c>
      <c r="H22" s="71">
        <v>78.723399999999998</v>
      </c>
      <c r="I22" s="70">
        <v>-15.91671</v>
      </c>
      <c r="J22" s="95">
        <v>4.5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94</v>
      </c>
      <c r="D23" s="65">
        <v>109</v>
      </c>
      <c r="E23" s="69">
        <v>86.238529999999997</v>
      </c>
      <c r="F23" s="65">
        <v>35</v>
      </c>
      <c r="G23" s="65">
        <v>37</v>
      </c>
      <c r="H23" s="70">
        <v>94.594589999999997</v>
      </c>
      <c r="I23" s="70">
        <v>9.68947</v>
      </c>
      <c r="J23" s="89">
        <v>9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31</v>
      </c>
      <c r="D24" s="65">
        <v>41</v>
      </c>
      <c r="E24" s="69">
        <v>75.609759999999994</v>
      </c>
      <c r="F24" s="62">
        <v>0</v>
      </c>
      <c r="G24" s="62">
        <v>0</v>
      </c>
      <c r="H24" s="62">
        <v>0</v>
      </c>
      <c r="I24" s="65">
        <v>-100</v>
      </c>
      <c r="J24" s="89">
        <v>0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17</v>
      </c>
      <c r="D25" s="65">
        <v>24</v>
      </c>
      <c r="E25" s="69">
        <v>70.833330000000004</v>
      </c>
      <c r="F25" s="65">
        <v>5</v>
      </c>
      <c r="G25" s="65">
        <v>5</v>
      </c>
      <c r="H25" s="65">
        <v>100</v>
      </c>
      <c r="I25" s="70">
        <v>41.176479999999998</v>
      </c>
      <c r="J25" s="89">
        <v>9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10</v>
      </c>
      <c r="D26" s="65">
        <v>20</v>
      </c>
      <c r="E26" s="102">
        <v>50</v>
      </c>
      <c r="F26" s="65">
        <v>21</v>
      </c>
      <c r="G26" s="65">
        <v>24</v>
      </c>
      <c r="H26" s="72">
        <v>87.5</v>
      </c>
      <c r="I26" s="65">
        <v>75</v>
      </c>
      <c r="J26" s="89">
        <v>9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36</v>
      </c>
      <c r="D27" s="65">
        <v>46</v>
      </c>
      <c r="E27" s="69">
        <v>78.260869999999997</v>
      </c>
      <c r="F27" s="65">
        <v>6</v>
      </c>
      <c r="G27" s="65">
        <v>12</v>
      </c>
      <c r="H27" s="65">
        <v>50</v>
      </c>
      <c r="I27" s="70">
        <v>-36.111109999999996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56</v>
      </c>
      <c r="D28" s="65">
        <v>70</v>
      </c>
      <c r="E28" s="102">
        <v>80</v>
      </c>
      <c r="F28" s="65">
        <v>12</v>
      </c>
      <c r="G28" s="65">
        <v>17</v>
      </c>
      <c r="H28" s="70">
        <v>70.588239999999999</v>
      </c>
      <c r="I28" s="71">
        <v>-11.764699999999999</v>
      </c>
      <c r="J28" s="95">
        <v>4.5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32</v>
      </c>
      <c r="D29" s="65">
        <v>38</v>
      </c>
      <c r="E29" s="69">
        <v>84.210530000000006</v>
      </c>
      <c r="F29" s="65">
        <v>17</v>
      </c>
      <c r="G29" s="65">
        <v>19</v>
      </c>
      <c r="H29" s="70">
        <v>89.473680000000002</v>
      </c>
      <c r="I29" s="70">
        <v>6.2499900000000004</v>
      </c>
      <c r="J29" s="89">
        <v>9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28</v>
      </c>
      <c r="D30" s="65">
        <v>43</v>
      </c>
      <c r="E30" s="69">
        <v>65.116280000000003</v>
      </c>
      <c r="F30" s="65">
        <v>4</v>
      </c>
      <c r="G30" s="65">
        <v>8</v>
      </c>
      <c r="H30" s="65">
        <v>50</v>
      </c>
      <c r="I30" s="70">
        <v>-23.214289999999998</v>
      </c>
      <c r="J30" s="89">
        <v>0</v>
      </c>
    </row>
    <row r="31" spans="1:10" s="2" customFormat="1" ht="15" customHeight="1" x14ac:dyDescent="0.25">
      <c r="A31" s="60" t="s">
        <v>146</v>
      </c>
      <c r="B31" s="61" t="s">
        <v>147</v>
      </c>
      <c r="C31" s="65">
        <v>65</v>
      </c>
      <c r="D31" s="65">
        <v>70</v>
      </c>
      <c r="E31" s="69">
        <v>92.857140000000001</v>
      </c>
      <c r="F31" s="65">
        <v>8</v>
      </c>
      <c r="G31" s="65">
        <v>8</v>
      </c>
      <c r="H31" s="65">
        <v>100</v>
      </c>
      <c r="I31" s="70">
        <v>7.69231</v>
      </c>
      <c r="J31" s="89">
        <v>9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28</v>
      </c>
      <c r="D32" s="65">
        <v>64</v>
      </c>
      <c r="E32" s="103">
        <v>43.75</v>
      </c>
      <c r="F32" s="65">
        <v>8</v>
      </c>
      <c r="G32" s="65">
        <v>16</v>
      </c>
      <c r="H32" s="65">
        <v>50</v>
      </c>
      <c r="I32" s="70">
        <v>14.28571</v>
      </c>
      <c r="J32" s="89">
        <v>9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32</v>
      </c>
      <c r="D33" s="65">
        <v>55</v>
      </c>
      <c r="E33" s="69">
        <v>58.181820000000002</v>
      </c>
      <c r="F33" s="65">
        <v>27</v>
      </c>
      <c r="G33" s="65">
        <v>30</v>
      </c>
      <c r="H33" s="65">
        <v>90</v>
      </c>
      <c r="I33" s="71">
        <v>54.6875</v>
      </c>
      <c r="J33" s="89">
        <v>9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110</v>
      </c>
      <c r="D34" s="65">
        <v>141</v>
      </c>
      <c r="E34" s="69">
        <v>78.014179999999996</v>
      </c>
      <c r="F34" s="65">
        <v>8</v>
      </c>
      <c r="G34" s="65">
        <v>17</v>
      </c>
      <c r="H34" s="70">
        <v>47.058819999999997</v>
      </c>
      <c r="I34" s="70">
        <v>-39.67915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66</v>
      </c>
      <c r="D35" s="65">
        <v>72</v>
      </c>
      <c r="E35" s="69">
        <v>91.666669999999996</v>
      </c>
      <c r="F35" s="65">
        <v>1</v>
      </c>
      <c r="G35" s="65">
        <v>10</v>
      </c>
      <c r="H35" s="65">
        <v>10</v>
      </c>
      <c r="I35" s="70">
        <v>-89.090909999999994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106</v>
      </c>
      <c r="D36" s="65">
        <v>231</v>
      </c>
      <c r="E36" s="69">
        <v>45.887450000000001</v>
      </c>
      <c r="F36" s="65">
        <v>16</v>
      </c>
      <c r="G36" s="65">
        <v>63</v>
      </c>
      <c r="H36" s="70">
        <v>25.396830000000001</v>
      </c>
      <c r="I36" s="70">
        <v>-44.65408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5</v>
      </c>
      <c r="D37" s="65">
        <v>17</v>
      </c>
      <c r="E37" s="69">
        <v>29.411760000000001</v>
      </c>
      <c r="F37" s="65">
        <v>1</v>
      </c>
      <c r="G37" s="65">
        <v>12</v>
      </c>
      <c r="H37" s="70">
        <v>8.3333300000000001</v>
      </c>
      <c r="I37" s="70">
        <v>-71.666669999999996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23</v>
      </c>
      <c r="D38" s="65">
        <v>40</v>
      </c>
      <c r="E38" s="99">
        <v>57.5</v>
      </c>
      <c r="F38" s="65">
        <v>7</v>
      </c>
      <c r="G38" s="65">
        <v>12</v>
      </c>
      <c r="H38" s="70">
        <v>58.333329999999997</v>
      </c>
      <c r="I38" s="70">
        <v>1.4492700000000001</v>
      </c>
      <c r="J38" s="89">
        <v>1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35</v>
      </c>
      <c r="D39" s="65">
        <v>42</v>
      </c>
      <c r="E39" s="69">
        <v>83.333330000000004</v>
      </c>
      <c r="F39" s="65">
        <v>6</v>
      </c>
      <c r="G39" s="65">
        <v>6</v>
      </c>
      <c r="H39" s="65">
        <v>100</v>
      </c>
      <c r="I39" s="65">
        <v>20</v>
      </c>
      <c r="J39" s="89">
        <v>9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12</v>
      </c>
      <c r="D40" s="65">
        <v>31</v>
      </c>
      <c r="E40" s="69">
        <v>38.709679999999999</v>
      </c>
      <c r="F40" s="65">
        <v>1</v>
      </c>
      <c r="G40" s="65">
        <v>7</v>
      </c>
      <c r="H40" s="70">
        <v>14.28571</v>
      </c>
      <c r="I40" s="70">
        <v>-63.09525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3</v>
      </c>
      <c r="D41" s="65">
        <v>6</v>
      </c>
      <c r="E41" s="102">
        <v>50</v>
      </c>
      <c r="F41" s="62">
        <v>0</v>
      </c>
      <c r="G41" s="65">
        <v>2</v>
      </c>
      <c r="H41" s="62">
        <v>0</v>
      </c>
      <c r="I41" s="65">
        <v>-100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149</v>
      </c>
      <c r="D42" s="65">
        <v>186</v>
      </c>
      <c r="E42" s="69">
        <v>80.107529999999997</v>
      </c>
      <c r="F42" s="65">
        <v>30</v>
      </c>
      <c r="G42" s="65">
        <v>38</v>
      </c>
      <c r="H42" s="70">
        <v>78.947370000000006</v>
      </c>
      <c r="I42" s="70">
        <v>-1.44825</v>
      </c>
      <c r="J42" s="95">
        <v>4.5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132</v>
      </c>
      <c r="D43" s="65">
        <v>144</v>
      </c>
      <c r="E43" s="69">
        <v>91.666669999999996</v>
      </c>
      <c r="F43" s="65">
        <v>47</v>
      </c>
      <c r="G43" s="65">
        <v>52</v>
      </c>
      <c r="H43" s="70">
        <v>90.384619999999998</v>
      </c>
      <c r="I43" s="71">
        <v>-1.3986000000000001</v>
      </c>
      <c r="J43" s="95">
        <v>4.5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34</v>
      </c>
      <c r="D44" s="65">
        <v>44</v>
      </c>
      <c r="E44" s="69">
        <v>77.272729999999996</v>
      </c>
      <c r="F44" s="65">
        <v>13</v>
      </c>
      <c r="G44" s="65">
        <v>20</v>
      </c>
      <c r="H44" s="65">
        <v>65</v>
      </c>
      <c r="I44" s="70">
        <v>-15.88236</v>
      </c>
      <c r="J44" s="95">
        <v>4.5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61</v>
      </c>
      <c r="D45" s="65">
        <v>85</v>
      </c>
      <c r="E45" s="69">
        <v>71.764709999999994</v>
      </c>
      <c r="F45" s="65">
        <v>14</v>
      </c>
      <c r="G45" s="65">
        <v>18</v>
      </c>
      <c r="H45" s="70">
        <v>77.777780000000007</v>
      </c>
      <c r="I45" s="70">
        <v>8.3788699999999992</v>
      </c>
      <c r="J45" s="89">
        <v>9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24</v>
      </c>
      <c r="D46" s="65">
        <v>26</v>
      </c>
      <c r="E46" s="69">
        <v>92.307689999999994</v>
      </c>
      <c r="F46" s="65">
        <v>7</v>
      </c>
      <c r="G46" s="65">
        <v>8</v>
      </c>
      <c r="H46" s="72">
        <v>87.5</v>
      </c>
      <c r="I46" s="70">
        <v>-5.2083300000000001</v>
      </c>
      <c r="J46" s="95">
        <v>4.5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27</v>
      </c>
      <c r="D47" s="65">
        <v>61</v>
      </c>
      <c r="E47" s="73">
        <v>44.262300000000003</v>
      </c>
      <c r="F47" s="65">
        <v>1</v>
      </c>
      <c r="G47" s="65">
        <v>2</v>
      </c>
      <c r="H47" s="65">
        <v>50</v>
      </c>
      <c r="I47" s="70">
        <v>12.962949999999999</v>
      </c>
      <c r="J47" s="89">
        <v>9</v>
      </c>
    </row>
    <row r="48" spans="1:10" s="2" customFormat="1" ht="15" customHeight="1" x14ac:dyDescent="0.25">
      <c r="A48" s="60" t="s">
        <v>138</v>
      </c>
      <c r="B48" s="61" t="s">
        <v>139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51</v>
      </c>
      <c r="D49" s="65">
        <v>82</v>
      </c>
      <c r="E49" s="69">
        <v>62.195120000000003</v>
      </c>
      <c r="F49" s="65">
        <v>22</v>
      </c>
      <c r="G49" s="65">
        <v>31</v>
      </c>
      <c r="H49" s="70">
        <v>70.967740000000006</v>
      </c>
      <c r="I49" s="74">
        <v>14.105</v>
      </c>
      <c r="J49" s="89">
        <v>9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1</v>
      </c>
      <c r="D50" s="65">
        <v>4</v>
      </c>
      <c r="E50" s="102">
        <v>25</v>
      </c>
      <c r="F50" s="62">
        <v>0</v>
      </c>
      <c r="G50" s="65">
        <v>3</v>
      </c>
      <c r="H50" s="62">
        <v>0</v>
      </c>
      <c r="I50" s="65">
        <v>-100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1</v>
      </c>
      <c r="D51" s="65">
        <v>1</v>
      </c>
      <c r="E51" s="102">
        <v>100</v>
      </c>
      <c r="F51" s="62">
        <v>0</v>
      </c>
      <c r="G51" s="65">
        <v>2</v>
      </c>
      <c r="H51" s="62">
        <v>0</v>
      </c>
      <c r="I51" s="65">
        <v>-100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8</v>
      </c>
      <c r="D52" s="65">
        <v>9</v>
      </c>
      <c r="E52" s="69">
        <v>88.888890000000004</v>
      </c>
      <c r="F52" s="65">
        <v>3</v>
      </c>
      <c r="G52" s="65">
        <v>3</v>
      </c>
      <c r="H52" s="65">
        <v>100</v>
      </c>
      <c r="I52" s="72">
        <v>12.5</v>
      </c>
      <c r="J52" s="89">
        <v>9</v>
      </c>
    </row>
    <row r="53" spans="1:10" s="2" customFormat="1" ht="15" customHeight="1" x14ac:dyDescent="0.25">
      <c r="A53" s="60" t="s">
        <v>140</v>
      </c>
      <c r="B53" s="61" t="s">
        <v>141</v>
      </c>
      <c r="C53" s="65">
        <v>4</v>
      </c>
      <c r="D53" s="65">
        <v>19</v>
      </c>
      <c r="E53" s="69">
        <v>21.052630000000001</v>
      </c>
      <c r="F53" s="65">
        <v>3</v>
      </c>
      <c r="G53" s="65">
        <v>16</v>
      </c>
      <c r="H53" s="96">
        <v>18.75</v>
      </c>
      <c r="I53" s="70">
        <v>-10.93749</v>
      </c>
      <c r="J53" s="89">
        <v>0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13</v>
      </c>
      <c r="D54" s="65">
        <v>65</v>
      </c>
      <c r="E54" s="102">
        <v>20</v>
      </c>
      <c r="F54" s="65">
        <v>52</v>
      </c>
      <c r="G54" s="65">
        <v>91</v>
      </c>
      <c r="H54" s="70">
        <v>57.142859999999999</v>
      </c>
      <c r="I54" s="71">
        <v>185.71430000000001</v>
      </c>
      <c r="J54" s="89">
        <v>9</v>
      </c>
    </row>
    <row r="55" spans="1:10" ht="15" customHeight="1" x14ac:dyDescent="0.2">
      <c r="A55" s="91"/>
      <c r="B55" s="91" t="s">
        <v>305</v>
      </c>
      <c r="C55" s="92">
        <v>2544</v>
      </c>
      <c r="D55" s="92">
        <v>3780</v>
      </c>
      <c r="E55" s="100">
        <v>67.301590000000004</v>
      </c>
      <c r="F55" s="97">
        <v>675</v>
      </c>
      <c r="G55" s="92">
        <v>1092</v>
      </c>
      <c r="H55" s="100">
        <v>61.813189999999999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30" zoomScaleNormal="100" zoomScaleSheetLayoutView="13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423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424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418</v>
      </c>
      <c r="B8" s="274"/>
      <c r="C8" s="274"/>
      <c r="D8" s="274" t="s">
        <v>419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411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74.95" customHeight="1" x14ac:dyDescent="0.25">
      <c r="A12" s="256"/>
      <c r="B12" s="256"/>
      <c r="C12" s="59" t="s">
        <v>420</v>
      </c>
      <c r="D12" s="59" t="s">
        <v>425</v>
      </c>
      <c r="E12" s="59" t="s">
        <v>426</v>
      </c>
      <c r="F12" s="59" t="s">
        <v>420</v>
      </c>
      <c r="G12" s="59" t="s">
        <v>425</v>
      </c>
      <c r="H12" s="59" t="s">
        <v>426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43</v>
      </c>
      <c r="D13" s="65">
        <v>68</v>
      </c>
      <c r="E13" s="69">
        <v>63.235289999999999</v>
      </c>
      <c r="F13" s="65">
        <v>6</v>
      </c>
      <c r="G13" s="65">
        <v>17</v>
      </c>
      <c r="H13" s="70">
        <v>35.294119999999999</v>
      </c>
      <c r="I13" s="70">
        <v>-44.186039999999998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36</v>
      </c>
      <c r="D14" s="65">
        <v>40</v>
      </c>
      <c r="E14" s="102">
        <v>90</v>
      </c>
      <c r="F14" s="65">
        <v>3</v>
      </c>
      <c r="G14" s="65">
        <v>3</v>
      </c>
      <c r="H14" s="65">
        <v>100</v>
      </c>
      <c r="I14" s="70">
        <v>11.11111</v>
      </c>
      <c r="J14" s="89">
        <v>9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1</v>
      </c>
      <c r="D15" s="65">
        <v>2</v>
      </c>
      <c r="E15" s="102">
        <v>50</v>
      </c>
      <c r="F15" s="62">
        <v>0</v>
      </c>
      <c r="G15" s="62">
        <v>0</v>
      </c>
      <c r="H15" s="62">
        <v>0</v>
      </c>
      <c r="I15" s="65">
        <v>-100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210</v>
      </c>
      <c r="D16" s="65">
        <v>403</v>
      </c>
      <c r="E16" s="69">
        <v>52.109180000000002</v>
      </c>
      <c r="F16" s="65">
        <v>35</v>
      </c>
      <c r="G16" s="65">
        <v>63</v>
      </c>
      <c r="H16" s="70">
        <v>55.55556</v>
      </c>
      <c r="I16" s="70">
        <v>6.6137699999999997</v>
      </c>
      <c r="J16" s="89">
        <v>3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174</v>
      </c>
      <c r="D17" s="65">
        <v>309</v>
      </c>
      <c r="E17" s="69">
        <v>56.310679999999998</v>
      </c>
      <c r="F17" s="65">
        <v>41</v>
      </c>
      <c r="G17" s="65">
        <v>88</v>
      </c>
      <c r="H17" s="70">
        <v>46.590910000000001</v>
      </c>
      <c r="I17" s="70">
        <v>-17.26097</v>
      </c>
      <c r="J17" s="89">
        <v>0</v>
      </c>
    </row>
    <row r="18" spans="1:10" s="2" customFormat="1" ht="15" customHeight="1" x14ac:dyDescent="0.25">
      <c r="A18" s="60" t="s">
        <v>142</v>
      </c>
      <c r="B18" s="61" t="s">
        <v>143</v>
      </c>
      <c r="C18" s="65">
        <v>64</v>
      </c>
      <c r="D18" s="65">
        <v>158</v>
      </c>
      <c r="E18" s="69">
        <v>40.506329999999998</v>
      </c>
      <c r="F18" s="65">
        <v>14</v>
      </c>
      <c r="G18" s="65">
        <v>36</v>
      </c>
      <c r="H18" s="70">
        <v>38.888890000000004</v>
      </c>
      <c r="I18" s="70">
        <v>-3.9930500000000002</v>
      </c>
      <c r="J18" s="89">
        <v>0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344</v>
      </c>
      <c r="D19" s="65">
        <v>399</v>
      </c>
      <c r="E19" s="69">
        <v>86.215540000000004</v>
      </c>
      <c r="F19" s="65">
        <v>118</v>
      </c>
      <c r="G19" s="65">
        <v>144</v>
      </c>
      <c r="H19" s="70">
        <v>81.94444</v>
      </c>
      <c r="I19" s="70">
        <v>-4.9539799999999996</v>
      </c>
      <c r="J19" s="95">
        <v>4.5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4</v>
      </c>
      <c r="D20" s="65">
        <v>19</v>
      </c>
      <c r="E20" s="69">
        <v>21.052630000000001</v>
      </c>
      <c r="F20" s="65">
        <v>3</v>
      </c>
      <c r="G20" s="65">
        <v>9</v>
      </c>
      <c r="H20" s="70">
        <v>33.333329999999997</v>
      </c>
      <c r="I20" s="70">
        <v>58.333329999999997</v>
      </c>
      <c r="J20" s="89">
        <v>9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61</v>
      </c>
      <c r="D21" s="65">
        <v>122</v>
      </c>
      <c r="E21" s="102">
        <v>50</v>
      </c>
      <c r="F21" s="65">
        <v>24</v>
      </c>
      <c r="G21" s="65">
        <v>42</v>
      </c>
      <c r="H21" s="70">
        <v>57.142859999999999</v>
      </c>
      <c r="I21" s="70">
        <v>14.28572</v>
      </c>
      <c r="J21" s="89">
        <v>9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227</v>
      </c>
      <c r="D22" s="65">
        <v>242</v>
      </c>
      <c r="E22" s="69">
        <v>93.801649999999995</v>
      </c>
      <c r="F22" s="65">
        <v>38</v>
      </c>
      <c r="G22" s="65">
        <v>48</v>
      </c>
      <c r="H22" s="70">
        <v>79.166669999999996</v>
      </c>
      <c r="I22" s="70">
        <v>-15.60205</v>
      </c>
      <c r="J22" s="95">
        <v>4.5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86</v>
      </c>
      <c r="D23" s="65">
        <v>98</v>
      </c>
      <c r="E23" s="73">
        <v>87.755099999999999</v>
      </c>
      <c r="F23" s="65">
        <v>34</v>
      </c>
      <c r="G23" s="65">
        <v>34</v>
      </c>
      <c r="H23" s="65">
        <v>100</v>
      </c>
      <c r="I23" s="70">
        <v>13.95349</v>
      </c>
      <c r="J23" s="89">
        <v>9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30</v>
      </c>
      <c r="D24" s="65">
        <v>40</v>
      </c>
      <c r="E24" s="102">
        <v>75</v>
      </c>
      <c r="F24" s="62">
        <v>0</v>
      </c>
      <c r="G24" s="62">
        <v>0</v>
      </c>
      <c r="H24" s="62">
        <v>0</v>
      </c>
      <c r="I24" s="65">
        <v>-100</v>
      </c>
      <c r="J24" s="89">
        <v>0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16</v>
      </c>
      <c r="D25" s="65">
        <v>23</v>
      </c>
      <c r="E25" s="69">
        <v>69.565219999999997</v>
      </c>
      <c r="F25" s="65">
        <v>5</v>
      </c>
      <c r="G25" s="65">
        <v>5</v>
      </c>
      <c r="H25" s="65">
        <v>100</v>
      </c>
      <c r="I25" s="70">
        <v>43.749989999999997</v>
      </c>
      <c r="J25" s="89">
        <v>9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10</v>
      </c>
      <c r="D26" s="65">
        <v>19</v>
      </c>
      <c r="E26" s="69">
        <v>52.63158</v>
      </c>
      <c r="F26" s="65">
        <v>18</v>
      </c>
      <c r="G26" s="65">
        <v>21</v>
      </c>
      <c r="H26" s="70">
        <v>85.714290000000005</v>
      </c>
      <c r="I26" s="70">
        <v>62.857149999999997</v>
      </c>
      <c r="J26" s="89">
        <v>9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38</v>
      </c>
      <c r="D27" s="65">
        <v>48</v>
      </c>
      <c r="E27" s="69">
        <v>79.166669999999996</v>
      </c>
      <c r="F27" s="65">
        <v>6</v>
      </c>
      <c r="G27" s="65">
        <v>10</v>
      </c>
      <c r="H27" s="65">
        <v>60</v>
      </c>
      <c r="I27" s="70">
        <v>-24.210529999999999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52</v>
      </c>
      <c r="D28" s="65">
        <v>66</v>
      </c>
      <c r="E28" s="69">
        <v>78.787880000000001</v>
      </c>
      <c r="F28" s="65">
        <v>7</v>
      </c>
      <c r="G28" s="65">
        <v>12</v>
      </c>
      <c r="H28" s="70">
        <v>58.333329999999997</v>
      </c>
      <c r="I28" s="70">
        <v>-25.961539999999999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32</v>
      </c>
      <c r="D29" s="65">
        <v>39</v>
      </c>
      <c r="E29" s="69">
        <v>82.051280000000006</v>
      </c>
      <c r="F29" s="65">
        <v>17</v>
      </c>
      <c r="G29" s="65">
        <v>19</v>
      </c>
      <c r="H29" s="70">
        <v>89.473680000000002</v>
      </c>
      <c r="I29" s="70">
        <v>9.0460499999999993</v>
      </c>
      <c r="J29" s="89">
        <v>9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27</v>
      </c>
      <c r="D30" s="65">
        <v>39</v>
      </c>
      <c r="E30" s="69">
        <v>69.230770000000007</v>
      </c>
      <c r="F30" s="65">
        <v>4</v>
      </c>
      <c r="G30" s="65">
        <v>8</v>
      </c>
      <c r="H30" s="65">
        <v>50</v>
      </c>
      <c r="I30" s="70">
        <v>-27.77778</v>
      </c>
      <c r="J30" s="89">
        <v>0</v>
      </c>
    </row>
    <row r="31" spans="1:10" s="2" customFormat="1" ht="15" customHeight="1" x14ac:dyDescent="0.25">
      <c r="A31" s="60" t="s">
        <v>146</v>
      </c>
      <c r="B31" s="61" t="s">
        <v>147</v>
      </c>
      <c r="C31" s="65">
        <v>64</v>
      </c>
      <c r="D31" s="65">
        <v>68</v>
      </c>
      <c r="E31" s="69">
        <v>94.117649999999998</v>
      </c>
      <c r="F31" s="65">
        <v>8</v>
      </c>
      <c r="G31" s="65">
        <v>8</v>
      </c>
      <c r="H31" s="65">
        <v>100</v>
      </c>
      <c r="I31" s="96">
        <v>6.25</v>
      </c>
      <c r="J31" s="89">
        <v>9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25</v>
      </c>
      <c r="D32" s="65">
        <v>57</v>
      </c>
      <c r="E32" s="69">
        <v>43.859650000000002</v>
      </c>
      <c r="F32" s="65">
        <v>7</v>
      </c>
      <c r="G32" s="65">
        <v>14</v>
      </c>
      <c r="H32" s="65">
        <v>50</v>
      </c>
      <c r="I32" s="65">
        <v>14</v>
      </c>
      <c r="J32" s="89">
        <v>9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32</v>
      </c>
      <c r="D33" s="65">
        <v>57</v>
      </c>
      <c r="E33" s="69">
        <v>56.140349999999998</v>
      </c>
      <c r="F33" s="65">
        <v>27</v>
      </c>
      <c r="G33" s="65">
        <v>30</v>
      </c>
      <c r="H33" s="65">
        <v>90</v>
      </c>
      <c r="I33" s="71">
        <v>60.3125</v>
      </c>
      <c r="J33" s="89">
        <v>9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107</v>
      </c>
      <c r="D34" s="65">
        <v>138</v>
      </c>
      <c r="E34" s="69">
        <v>77.536230000000003</v>
      </c>
      <c r="F34" s="65">
        <v>6</v>
      </c>
      <c r="G34" s="65">
        <v>15</v>
      </c>
      <c r="H34" s="65">
        <v>40</v>
      </c>
      <c r="I34" s="70">
        <v>-48.411209999999997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64</v>
      </c>
      <c r="D35" s="65">
        <v>70</v>
      </c>
      <c r="E35" s="69">
        <v>91.428569999999993</v>
      </c>
      <c r="F35" s="65">
        <v>1</v>
      </c>
      <c r="G35" s="65">
        <v>9</v>
      </c>
      <c r="H35" s="70">
        <v>11.11111</v>
      </c>
      <c r="I35" s="70">
        <v>-87.847219999999993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105</v>
      </c>
      <c r="D36" s="65">
        <v>226</v>
      </c>
      <c r="E36" s="69">
        <v>46.460180000000001</v>
      </c>
      <c r="F36" s="65">
        <v>17</v>
      </c>
      <c r="G36" s="65">
        <v>64</v>
      </c>
      <c r="H36" s="71">
        <v>26.5625</v>
      </c>
      <c r="I36" s="70">
        <v>-42.827379999999998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5</v>
      </c>
      <c r="D37" s="65">
        <v>16</v>
      </c>
      <c r="E37" s="103">
        <v>31.25</v>
      </c>
      <c r="F37" s="62">
        <v>0</v>
      </c>
      <c r="G37" s="65">
        <v>9</v>
      </c>
      <c r="H37" s="62">
        <v>0</v>
      </c>
      <c r="I37" s="65">
        <v>-100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21</v>
      </c>
      <c r="D38" s="65">
        <v>35</v>
      </c>
      <c r="E38" s="102">
        <v>60</v>
      </c>
      <c r="F38" s="65">
        <v>4</v>
      </c>
      <c r="G38" s="65">
        <v>8</v>
      </c>
      <c r="H38" s="65">
        <v>50</v>
      </c>
      <c r="I38" s="70">
        <v>-16.66667</v>
      </c>
      <c r="J38" s="89">
        <v>0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35</v>
      </c>
      <c r="D39" s="65">
        <v>41</v>
      </c>
      <c r="E39" s="69">
        <v>85.365849999999995</v>
      </c>
      <c r="F39" s="65">
        <v>6</v>
      </c>
      <c r="G39" s="65">
        <v>6</v>
      </c>
      <c r="H39" s="65">
        <v>100</v>
      </c>
      <c r="I39" s="70">
        <v>17.142859999999999</v>
      </c>
      <c r="J39" s="89">
        <v>9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9</v>
      </c>
      <c r="D40" s="65">
        <v>27</v>
      </c>
      <c r="E40" s="69">
        <v>33.333329999999997</v>
      </c>
      <c r="F40" s="62">
        <v>0</v>
      </c>
      <c r="G40" s="65">
        <v>4</v>
      </c>
      <c r="H40" s="62">
        <v>0</v>
      </c>
      <c r="I40" s="65">
        <v>-100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3</v>
      </c>
      <c r="D41" s="65">
        <v>5</v>
      </c>
      <c r="E41" s="102">
        <v>60</v>
      </c>
      <c r="F41" s="62">
        <v>0</v>
      </c>
      <c r="G41" s="65">
        <v>1</v>
      </c>
      <c r="H41" s="62">
        <v>0</v>
      </c>
      <c r="I41" s="65">
        <v>-100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145</v>
      </c>
      <c r="D42" s="65">
        <v>180</v>
      </c>
      <c r="E42" s="69">
        <v>80.55556</v>
      </c>
      <c r="F42" s="65">
        <v>30</v>
      </c>
      <c r="G42" s="65">
        <v>37</v>
      </c>
      <c r="H42" s="70">
        <v>81.08108</v>
      </c>
      <c r="I42" s="70">
        <v>0.65237000000000001</v>
      </c>
      <c r="J42" s="89">
        <v>9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124</v>
      </c>
      <c r="D43" s="65">
        <v>134</v>
      </c>
      <c r="E43" s="69">
        <v>92.537310000000005</v>
      </c>
      <c r="F43" s="65">
        <v>47</v>
      </c>
      <c r="G43" s="65">
        <v>50</v>
      </c>
      <c r="H43" s="65">
        <v>94</v>
      </c>
      <c r="I43" s="70">
        <v>1.5806500000000001</v>
      </c>
      <c r="J43" s="89">
        <v>9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32</v>
      </c>
      <c r="D44" s="65">
        <v>42</v>
      </c>
      <c r="E44" s="69">
        <v>76.190479999999994</v>
      </c>
      <c r="F44" s="65">
        <v>13</v>
      </c>
      <c r="G44" s="65">
        <v>19</v>
      </c>
      <c r="H44" s="70">
        <v>68.421049999999994</v>
      </c>
      <c r="I44" s="70">
        <v>-10.197380000000001</v>
      </c>
      <c r="J44" s="95">
        <v>4.5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60</v>
      </c>
      <c r="D45" s="65">
        <v>79</v>
      </c>
      <c r="E45" s="69">
        <v>75.949370000000002</v>
      </c>
      <c r="F45" s="65">
        <v>14</v>
      </c>
      <c r="G45" s="65">
        <v>18</v>
      </c>
      <c r="H45" s="70">
        <v>77.777780000000007</v>
      </c>
      <c r="I45" s="70">
        <v>2.40741</v>
      </c>
      <c r="J45" s="89">
        <v>9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22</v>
      </c>
      <c r="D46" s="65">
        <v>24</v>
      </c>
      <c r="E46" s="69">
        <v>91.666669999999996</v>
      </c>
      <c r="F46" s="65">
        <v>7</v>
      </c>
      <c r="G46" s="65">
        <v>8</v>
      </c>
      <c r="H46" s="72">
        <v>87.5</v>
      </c>
      <c r="I46" s="70">
        <v>-4.5454600000000003</v>
      </c>
      <c r="J46" s="95">
        <v>4.5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27</v>
      </c>
      <c r="D47" s="65">
        <v>59</v>
      </c>
      <c r="E47" s="69">
        <v>45.762709999999998</v>
      </c>
      <c r="F47" s="62">
        <v>0</v>
      </c>
      <c r="G47" s="65">
        <v>1</v>
      </c>
      <c r="H47" s="62">
        <v>0</v>
      </c>
      <c r="I47" s="65">
        <v>-100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139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50</v>
      </c>
      <c r="D49" s="65">
        <v>79</v>
      </c>
      <c r="E49" s="69">
        <v>63.291139999999999</v>
      </c>
      <c r="F49" s="65">
        <v>21</v>
      </c>
      <c r="G49" s="65">
        <v>29</v>
      </c>
      <c r="H49" s="70">
        <v>72.413790000000006</v>
      </c>
      <c r="I49" s="70">
        <v>14.413790000000001</v>
      </c>
      <c r="J49" s="89">
        <v>9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1</v>
      </c>
      <c r="D50" s="65">
        <v>4</v>
      </c>
      <c r="E50" s="102">
        <v>25</v>
      </c>
      <c r="F50" s="62">
        <v>0</v>
      </c>
      <c r="G50" s="65">
        <v>3</v>
      </c>
      <c r="H50" s="62">
        <v>0</v>
      </c>
      <c r="I50" s="65">
        <v>-100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1</v>
      </c>
      <c r="D51" s="65">
        <v>1</v>
      </c>
      <c r="E51" s="102">
        <v>100</v>
      </c>
      <c r="F51" s="62">
        <v>0</v>
      </c>
      <c r="G51" s="65">
        <v>1</v>
      </c>
      <c r="H51" s="62">
        <v>0</v>
      </c>
      <c r="I51" s="65">
        <v>-100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8</v>
      </c>
      <c r="D52" s="65">
        <v>9</v>
      </c>
      <c r="E52" s="69">
        <v>88.888890000000004</v>
      </c>
      <c r="F52" s="65">
        <v>2</v>
      </c>
      <c r="G52" s="65">
        <v>2</v>
      </c>
      <c r="H52" s="65">
        <v>100</v>
      </c>
      <c r="I52" s="72">
        <v>12.5</v>
      </c>
      <c r="J52" s="89">
        <v>9</v>
      </c>
    </row>
    <row r="53" spans="1:10" s="2" customFormat="1" ht="15" customHeight="1" x14ac:dyDescent="0.25">
      <c r="A53" s="60" t="s">
        <v>140</v>
      </c>
      <c r="B53" s="61" t="s">
        <v>141</v>
      </c>
      <c r="C53" s="65">
        <v>4</v>
      </c>
      <c r="D53" s="65">
        <v>19</v>
      </c>
      <c r="E53" s="69">
        <v>21.052630000000001</v>
      </c>
      <c r="F53" s="65">
        <v>3</v>
      </c>
      <c r="G53" s="65">
        <v>14</v>
      </c>
      <c r="H53" s="70">
        <v>21.428570000000001</v>
      </c>
      <c r="I53" s="70">
        <v>1.78572</v>
      </c>
      <c r="J53" s="89">
        <v>1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13</v>
      </c>
      <c r="D54" s="65">
        <v>58</v>
      </c>
      <c r="E54" s="69">
        <v>22.413789999999999</v>
      </c>
      <c r="F54" s="65">
        <v>52</v>
      </c>
      <c r="G54" s="65">
        <v>92</v>
      </c>
      <c r="H54" s="70">
        <v>56.521740000000001</v>
      </c>
      <c r="I54" s="70">
        <v>152.17394999999999</v>
      </c>
      <c r="J54" s="89">
        <v>9</v>
      </c>
    </row>
    <row r="55" spans="1:10" ht="15" customHeight="1" x14ac:dyDescent="0.2">
      <c r="A55" s="91"/>
      <c r="B55" s="91" t="s">
        <v>305</v>
      </c>
      <c r="C55" s="92">
        <v>2412</v>
      </c>
      <c r="D55" s="92">
        <v>3562</v>
      </c>
      <c r="E55" s="100">
        <v>67.714770000000001</v>
      </c>
      <c r="F55" s="97">
        <v>638</v>
      </c>
      <c r="G55" s="92">
        <v>1001</v>
      </c>
      <c r="H55" s="100">
        <v>63.736260000000001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427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428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429</v>
      </c>
      <c r="B8" s="274"/>
      <c r="C8" s="274"/>
      <c r="D8" s="274" t="s">
        <v>430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309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95.95" customHeight="1" x14ac:dyDescent="0.25">
      <c r="A12" s="256"/>
      <c r="B12" s="256"/>
      <c r="C12" s="59" t="s">
        <v>431</v>
      </c>
      <c r="D12" s="59" t="s">
        <v>432</v>
      </c>
      <c r="E12" s="59" t="s">
        <v>433</v>
      </c>
      <c r="F12" s="59" t="s">
        <v>431</v>
      </c>
      <c r="G12" s="59" t="s">
        <v>432</v>
      </c>
      <c r="H12" s="59" t="s">
        <v>433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33</v>
      </c>
      <c r="D13" s="65">
        <v>44</v>
      </c>
      <c r="E13" s="102">
        <v>75</v>
      </c>
      <c r="F13" s="65">
        <v>3</v>
      </c>
      <c r="G13" s="65">
        <v>4</v>
      </c>
      <c r="H13" s="65">
        <v>75</v>
      </c>
      <c r="I13" s="62">
        <v>0</v>
      </c>
      <c r="J13" s="89">
        <v>2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22</v>
      </c>
      <c r="D14" s="65">
        <v>26</v>
      </c>
      <c r="E14" s="69">
        <v>84.615380000000002</v>
      </c>
      <c r="F14" s="65">
        <v>8</v>
      </c>
      <c r="G14" s="65">
        <v>8</v>
      </c>
      <c r="H14" s="65">
        <v>100</v>
      </c>
      <c r="I14" s="70">
        <v>18.181819999999998</v>
      </c>
      <c r="J14" s="89">
        <v>3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2">
        <v>0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154</v>
      </c>
      <c r="D16" s="65">
        <v>243</v>
      </c>
      <c r="E16" s="69">
        <v>63.374490000000002</v>
      </c>
      <c r="F16" s="65">
        <v>32</v>
      </c>
      <c r="G16" s="65">
        <v>42</v>
      </c>
      <c r="H16" s="70">
        <v>76.190479999999994</v>
      </c>
      <c r="I16" s="70">
        <v>20.222629999999999</v>
      </c>
      <c r="J16" s="89">
        <v>3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115</v>
      </c>
      <c r="D17" s="65">
        <v>160</v>
      </c>
      <c r="E17" s="98">
        <v>71.875</v>
      </c>
      <c r="F17" s="65">
        <v>40</v>
      </c>
      <c r="G17" s="65">
        <v>52</v>
      </c>
      <c r="H17" s="70">
        <v>76.923079999999999</v>
      </c>
      <c r="I17" s="70">
        <v>7.0234199999999998</v>
      </c>
      <c r="J17" s="89">
        <v>3</v>
      </c>
    </row>
    <row r="18" spans="1:10" s="2" customFormat="1" ht="15" customHeight="1" x14ac:dyDescent="0.25">
      <c r="A18" s="60" t="s">
        <v>142</v>
      </c>
      <c r="B18" s="61" t="s">
        <v>143</v>
      </c>
      <c r="C18" s="65">
        <v>37</v>
      </c>
      <c r="D18" s="65">
        <v>95</v>
      </c>
      <c r="E18" s="69">
        <v>38.947369999999999</v>
      </c>
      <c r="F18" s="65">
        <v>7</v>
      </c>
      <c r="G18" s="65">
        <v>10</v>
      </c>
      <c r="H18" s="65">
        <v>70</v>
      </c>
      <c r="I18" s="70">
        <v>79.72972</v>
      </c>
      <c r="J18" s="89">
        <v>3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228</v>
      </c>
      <c r="D19" s="65">
        <v>274</v>
      </c>
      <c r="E19" s="69">
        <v>83.211680000000001</v>
      </c>
      <c r="F19" s="65">
        <v>97</v>
      </c>
      <c r="G19" s="65">
        <v>120</v>
      </c>
      <c r="H19" s="70">
        <v>80.833330000000004</v>
      </c>
      <c r="I19" s="70">
        <v>-2.85819</v>
      </c>
      <c r="J19" s="89">
        <v>2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2</v>
      </c>
      <c r="D20" s="65">
        <v>17</v>
      </c>
      <c r="E20" s="69">
        <v>11.764709999999999</v>
      </c>
      <c r="F20" s="65">
        <v>2</v>
      </c>
      <c r="G20" s="65">
        <v>14</v>
      </c>
      <c r="H20" s="70">
        <v>14.28571</v>
      </c>
      <c r="I20" s="70">
        <v>21.42849</v>
      </c>
      <c r="J20" s="89">
        <v>3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63</v>
      </c>
      <c r="D21" s="65">
        <v>91</v>
      </c>
      <c r="E21" s="69">
        <v>69.230770000000007</v>
      </c>
      <c r="F21" s="65">
        <v>27</v>
      </c>
      <c r="G21" s="65">
        <v>34</v>
      </c>
      <c r="H21" s="70">
        <v>79.411760000000001</v>
      </c>
      <c r="I21" s="70">
        <v>14.705870000000001</v>
      </c>
      <c r="J21" s="89">
        <v>3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170</v>
      </c>
      <c r="D22" s="65">
        <v>176</v>
      </c>
      <c r="E22" s="69">
        <v>96.590909999999994</v>
      </c>
      <c r="F22" s="65">
        <v>44</v>
      </c>
      <c r="G22" s="65">
        <v>44</v>
      </c>
      <c r="H22" s="65">
        <v>100</v>
      </c>
      <c r="I22" s="70">
        <v>3.5294099999999999</v>
      </c>
      <c r="J22" s="89">
        <v>3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53</v>
      </c>
      <c r="D23" s="65">
        <v>54</v>
      </c>
      <c r="E23" s="69">
        <v>98.148150000000001</v>
      </c>
      <c r="F23" s="65">
        <v>30</v>
      </c>
      <c r="G23" s="65">
        <v>31</v>
      </c>
      <c r="H23" s="70">
        <v>96.774190000000004</v>
      </c>
      <c r="I23" s="70">
        <v>-1.39988</v>
      </c>
      <c r="J23" s="89">
        <v>2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28</v>
      </c>
      <c r="D24" s="65">
        <v>30</v>
      </c>
      <c r="E24" s="69">
        <v>93.333330000000004</v>
      </c>
      <c r="F24" s="65">
        <v>8</v>
      </c>
      <c r="G24" s="65">
        <v>9</v>
      </c>
      <c r="H24" s="70">
        <v>88.888890000000004</v>
      </c>
      <c r="I24" s="71">
        <v>-4.7618999999999998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10</v>
      </c>
      <c r="D25" s="65">
        <v>20</v>
      </c>
      <c r="E25" s="102">
        <v>50</v>
      </c>
      <c r="F25" s="65">
        <v>2</v>
      </c>
      <c r="G25" s="65">
        <v>6</v>
      </c>
      <c r="H25" s="70">
        <v>33.333329999999997</v>
      </c>
      <c r="I25" s="70">
        <v>-33.33334</v>
      </c>
      <c r="J25" s="89">
        <v>0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8</v>
      </c>
      <c r="D26" s="65">
        <v>8</v>
      </c>
      <c r="E26" s="102">
        <v>100</v>
      </c>
      <c r="F26" s="65">
        <v>12</v>
      </c>
      <c r="G26" s="65">
        <v>12</v>
      </c>
      <c r="H26" s="65">
        <v>100</v>
      </c>
      <c r="I26" s="62">
        <v>0</v>
      </c>
      <c r="J26" s="89">
        <v>3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23</v>
      </c>
      <c r="D27" s="65">
        <v>28</v>
      </c>
      <c r="E27" s="69">
        <v>82.142859999999999</v>
      </c>
      <c r="F27" s="65">
        <v>3</v>
      </c>
      <c r="G27" s="65">
        <v>5</v>
      </c>
      <c r="H27" s="65">
        <v>60</v>
      </c>
      <c r="I27" s="70">
        <v>-26.956520000000001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31</v>
      </c>
      <c r="D28" s="65">
        <v>49</v>
      </c>
      <c r="E28" s="69">
        <v>63.265309999999999</v>
      </c>
      <c r="F28" s="65">
        <v>8</v>
      </c>
      <c r="G28" s="65">
        <v>11</v>
      </c>
      <c r="H28" s="70">
        <v>72.727270000000004</v>
      </c>
      <c r="I28" s="74">
        <v>14.956</v>
      </c>
      <c r="J28" s="89">
        <v>3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33</v>
      </c>
      <c r="D29" s="65">
        <v>37</v>
      </c>
      <c r="E29" s="69">
        <v>89.189189999999996</v>
      </c>
      <c r="F29" s="65">
        <v>19</v>
      </c>
      <c r="G29" s="65">
        <v>19</v>
      </c>
      <c r="H29" s="65">
        <v>100</v>
      </c>
      <c r="I29" s="70">
        <v>12.12121</v>
      </c>
      <c r="J29" s="89">
        <v>3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12</v>
      </c>
      <c r="D30" s="65">
        <v>24</v>
      </c>
      <c r="E30" s="102">
        <v>50</v>
      </c>
      <c r="F30" s="65">
        <v>5</v>
      </c>
      <c r="G30" s="65">
        <v>14</v>
      </c>
      <c r="H30" s="70">
        <v>35.714289999999998</v>
      </c>
      <c r="I30" s="70">
        <v>-28.57142</v>
      </c>
      <c r="J30" s="89">
        <v>0</v>
      </c>
    </row>
    <row r="31" spans="1:10" s="2" customFormat="1" ht="15" customHeight="1" x14ac:dyDescent="0.25">
      <c r="A31" s="60" t="s">
        <v>146</v>
      </c>
      <c r="B31" s="61" t="s">
        <v>147</v>
      </c>
      <c r="C31" s="65">
        <v>38</v>
      </c>
      <c r="D31" s="65">
        <v>40</v>
      </c>
      <c r="E31" s="102">
        <v>95</v>
      </c>
      <c r="F31" s="65">
        <v>9</v>
      </c>
      <c r="G31" s="65">
        <v>9</v>
      </c>
      <c r="H31" s="65">
        <v>100</v>
      </c>
      <c r="I31" s="70">
        <v>5.2631600000000001</v>
      </c>
      <c r="J31" s="89">
        <v>3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29</v>
      </c>
      <c r="D32" s="65">
        <v>58</v>
      </c>
      <c r="E32" s="102">
        <v>50</v>
      </c>
      <c r="F32" s="65">
        <v>13</v>
      </c>
      <c r="G32" s="65">
        <v>21</v>
      </c>
      <c r="H32" s="70">
        <v>61.904760000000003</v>
      </c>
      <c r="I32" s="70">
        <v>23.809519999999999</v>
      </c>
      <c r="J32" s="89">
        <v>3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23</v>
      </c>
      <c r="D33" s="65">
        <v>36</v>
      </c>
      <c r="E33" s="69">
        <v>63.888890000000004</v>
      </c>
      <c r="F33" s="65">
        <v>23</v>
      </c>
      <c r="G33" s="65">
        <v>27</v>
      </c>
      <c r="H33" s="70">
        <v>85.185190000000006</v>
      </c>
      <c r="I33" s="70">
        <v>33.33334</v>
      </c>
      <c r="J33" s="89">
        <v>3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85</v>
      </c>
      <c r="D34" s="65">
        <v>101</v>
      </c>
      <c r="E34" s="69">
        <v>84.158420000000007</v>
      </c>
      <c r="F34" s="65">
        <v>11</v>
      </c>
      <c r="G34" s="65">
        <v>13</v>
      </c>
      <c r="H34" s="70">
        <v>84.615380000000002</v>
      </c>
      <c r="I34" s="70">
        <v>0.54298000000000002</v>
      </c>
      <c r="J34" s="89">
        <v>3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50</v>
      </c>
      <c r="D35" s="65">
        <v>58</v>
      </c>
      <c r="E35" s="73">
        <v>86.206900000000005</v>
      </c>
      <c r="F35" s="65">
        <v>1</v>
      </c>
      <c r="G35" s="65">
        <v>7</v>
      </c>
      <c r="H35" s="70">
        <v>14.28571</v>
      </c>
      <c r="I35" s="70">
        <v>-83.428579999999997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127</v>
      </c>
      <c r="D36" s="65">
        <v>233</v>
      </c>
      <c r="E36" s="69">
        <v>54.506439999999998</v>
      </c>
      <c r="F36" s="65">
        <v>30</v>
      </c>
      <c r="G36" s="65">
        <v>82</v>
      </c>
      <c r="H36" s="70">
        <v>36.585369999999998</v>
      </c>
      <c r="I36" s="70">
        <v>-32.878810000000001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5</v>
      </c>
      <c r="D37" s="65">
        <v>27</v>
      </c>
      <c r="E37" s="69">
        <v>18.518519999999999</v>
      </c>
      <c r="F37" s="62">
        <v>0</v>
      </c>
      <c r="G37" s="65">
        <v>6</v>
      </c>
      <c r="H37" s="62">
        <v>0</v>
      </c>
      <c r="I37" s="65">
        <v>-100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37</v>
      </c>
      <c r="D38" s="65">
        <v>42</v>
      </c>
      <c r="E38" s="69">
        <v>88.095240000000004</v>
      </c>
      <c r="F38" s="65">
        <v>7</v>
      </c>
      <c r="G38" s="65">
        <v>9</v>
      </c>
      <c r="H38" s="70">
        <v>77.777780000000007</v>
      </c>
      <c r="I38" s="70">
        <v>-11.71171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25</v>
      </c>
      <c r="D39" s="65">
        <v>31</v>
      </c>
      <c r="E39" s="69">
        <v>80.645160000000004</v>
      </c>
      <c r="F39" s="65">
        <v>9</v>
      </c>
      <c r="G39" s="65">
        <v>9</v>
      </c>
      <c r="H39" s="65">
        <v>100</v>
      </c>
      <c r="I39" s="65">
        <v>24</v>
      </c>
      <c r="J39" s="89">
        <v>3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14</v>
      </c>
      <c r="D40" s="65">
        <v>25</v>
      </c>
      <c r="E40" s="102">
        <v>56</v>
      </c>
      <c r="F40" s="62">
        <v>0</v>
      </c>
      <c r="G40" s="62">
        <v>0</v>
      </c>
      <c r="H40" s="62">
        <v>0</v>
      </c>
      <c r="I40" s="65">
        <v>-100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1</v>
      </c>
      <c r="D41" s="65">
        <v>3</v>
      </c>
      <c r="E41" s="69">
        <v>33.333329999999997</v>
      </c>
      <c r="F41" s="62">
        <v>0</v>
      </c>
      <c r="G41" s="65">
        <v>3</v>
      </c>
      <c r="H41" s="62">
        <v>0</v>
      </c>
      <c r="I41" s="65">
        <v>-100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116</v>
      </c>
      <c r="D42" s="65">
        <v>132</v>
      </c>
      <c r="E42" s="69">
        <v>87.878789999999995</v>
      </c>
      <c r="F42" s="65">
        <v>24</v>
      </c>
      <c r="G42" s="65">
        <v>25</v>
      </c>
      <c r="H42" s="65">
        <v>96</v>
      </c>
      <c r="I42" s="70">
        <v>9.2413799999999995</v>
      </c>
      <c r="J42" s="89">
        <v>3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106</v>
      </c>
      <c r="D43" s="65">
        <v>128</v>
      </c>
      <c r="E43" s="73">
        <v>82.8125</v>
      </c>
      <c r="F43" s="65">
        <v>26</v>
      </c>
      <c r="G43" s="65">
        <v>36</v>
      </c>
      <c r="H43" s="70">
        <v>72.222219999999993</v>
      </c>
      <c r="I43" s="70">
        <v>-12.788259999999999</v>
      </c>
      <c r="J43" s="89">
        <v>2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38</v>
      </c>
      <c r="D44" s="65">
        <v>44</v>
      </c>
      <c r="E44" s="69">
        <v>86.363640000000004</v>
      </c>
      <c r="F44" s="65">
        <v>11</v>
      </c>
      <c r="G44" s="65">
        <v>25</v>
      </c>
      <c r="H44" s="65">
        <v>44</v>
      </c>
      <c r="I44" s="70">
        <v>-49.052630000000001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24</v>
      </c>
      <c r="D45" s="65">
        <v>35</v>
      </c>
      <c r="E45" s="69">
        <v>68.571430000000007</v>
      </c>
      <c r="F45" s="65">
        <v>4</v>
      </c>
      <c r="G45" s="65">
        <v>4</v>
      </c>
      <c r="H45" s="65">
        <v>100</v>
      </c>
      <c r="I45" s="70">
        <v>45.833329999999997</v>
      </c>
      <c r="J45" s="89">
        <v>3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18</v>
      </c>
      <c r="D46" s="65">
        <v>20</v>
      </c>
      <c r="E46" s="102">
        <v>90</v>
      </c>
      <c r="F46" s="65">
        <v>8</v>
      </c>
      <c r="G46" s="65">
        <v>8</v>
      </c>
      <c r="H46" s="65">
        <v>100</v>
      </c>
      <c r="I46" s="70">
        <v>11.11111</v>
      </c>
      <c r="J46" s="89">
        <v>3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41</v>
      </c>
      <c r="D47" s="65">
        <v>51</v>
      </c>
      <c r="E47" s="69">
        <v>80.392160000000004</v>
      </c>
      <c r="F47" s="62">
        <v>0</v>
      </c>
      <c r="G47" s="62">
        <v>0</v>
      </c>
      <c r="H47" s="62">
        <v>0</v>
      </c>
      <c r="I47" s="65">
        <v>-100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139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42</v>
      </c>
      <c r="D49" s="65">
        <v>56</v>
      </c>
      <c r="E49" s="102">
        <v>75</v>
      </c>
      <c r="F49" s="65">
        <v>7</v>
      </c>
      <c r="G49" s="65">
        <v>9</v>
      </c>
      <c r="H49" s="70">
        <v>77.777780000000007</v>
      </c>
      <c r="I49" s="70">
        <v>3.7037100000000001</v>
      </c>
      <c r="J49" s="89">
        <v>3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3</v>
      </c>
      <c r="D50" s="65">
        <v>6</v>
      </c>
      <c r="E50" s="102">
        <v>50</v>
      </c>
      <c r="F50" s="62">
        <v>0</v>
      </c>
      <c r="G50" s="65">
        <v>1</v>
      </c>
      <c r="H50" s="62">
        <v>0</v>
      </c>
      <c r="I50" s="65">
        <v>-100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2">
        <v>0</v>
      </c>
      <c r="H51" s="62">
        <v>0</v>
      </c>
      <c r="I51" s="62">
        <v>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15</v>
      </c>
      <c r="D52" s="65">
        <v>15</v>
      </c>
      <c r="E52" s="102">
        <v>100</v>
      </c>
      <c r="F52" s="65">
        <v>1</v>
      </c>
      <c r="G52" s="65">
        <v>1</v>
      </c>
      <c r="H52" s="65">
        <v>100</v>
      </c>
      <c r="I52" s="62">
        <v>0</v>
      </c>
      <c r="J52" s="89">
        <v>3</v>
      </c>
    </row>
    <row r="53" spans="1:10" s="2" customFormat="1" ht="15" customHeight="1" x14ac:dyDescent="0.25">
      <c r="A53" s="60" t="s">
        <v>140</v>
      </c>
      <c r="B53" s="61" t="s">
        <v>141</v>
      </c>
      <c r="C53" s="65">
        <v>2</v>
      </c>
      <c r="D53" s="65">
        <v>9</v>
      </c>
      <c r="E53" s="69">
        <v>22.22222</v>
      </c>
      <c r="F53" s="65">
        <v>1</v>
      </c>
      <c r="G53" s="65">
        <v>7</v>
      </c>
      <c r="H53" s="70">
        <v>14.28571</v>
      </c>
      <c r="I53" s="71">
        <v>-35.714300000000001</v>
      </c>
      <c r="J53" s="89">
        <v>0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8</v>
      </c>
      <c r="D54" s="65">
        <v>24</v>
      </c>
      <c r="E54" s="69">
        <v>33.333329999999997</v>
      </c>
      <c r="F54" s="65">
        <v>39</v>
      </c>
      <c r="G54" s="65">
        <v>61</v>
      </c>
      <c r="H54" s="70">
        <v>63.934429999999999</v>
      </c>
      <c r="I54" s="70">
        <v>91.803309999999996</v>
      </c>
      <c r="J54" s="89">
        <v>3</v>
      </c>
    </row>
    <row r="55" spans="1:10" ht="15" customHeight="1" x14ac:dyDescent="0.2">
      <c r="A55" s="91"/>
      <c r="B55" s="91" t="s">
        <v>305</v>
      </c>
      <c r="C55" s="92">
        <v>1869</v>
      </c>
      <c r="D55" s="92">
        <v>2550</v>
      </c>
      <c r="E55" s="100">
        <v>73.294120000000007</v>
      </c>
      <c r="F55" s="97">
        <v>571</v>
      </c>
      <c r="G55" s="97">
        <v>798</v>
      </c>
      <c r="H55" s="100">
        <v>71.553880000000007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2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434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170</v>
      </c>
      <c r="F3" s="288" t="s">
        <v>435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436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437</v>
      </c>
      <c r="B8" s="274"/>
      <c r="C8" s="274"/>
      <c r="D8" s="274" t="s">
        <v>438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347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23.95" customHeight="1" x14ac:dyDescent="0.25">
      <c r="A12" s="256"/>
      <c r="B12" s="256"/>
      <c r="C12" s="59" t="s">
        <v>439</v>
      </c>
      <c r="D12" s="59" t="s">
        <v>440</v>
      </c>
      <c r="E12" s="59" t="s">
        <v>441</v>
      </c>
      <c r="F12" s="59" t="s">
        <v>439</v>
      </c>
      <c r="G12" s="59" t="s">
        <v>440</v>
      </c>
      <c r="H12" s="59" t="s">
        <v>441</v>
      </c>
      <c r="I12" s="295"/>
      <c r="J12" s="292"/>
    </row>
    <row r="13" spans="1:10" s="2" customFormat="1" ht="15" customHeight="1" x14ac:dyDescent="0.25">
      <c r="A13" s="60" t="s">
        <v>12</v>
      </c>
      <c r="B13" s="61" t="s">
        <v>13</v>
      </c>
      <c r="C13" s="62">
        <v>0</v>
      </c>
      <c r="D13" s="62">
        <v>0</v>
      </c>
      <c r="E13" s="63">
        <v>0</v>
      </c>
      <c r="F13" s="62">
        <v>0</v>
      </c>
      <c r="G13" s="62">
        <v>0</v>
      </c>
      <c r="H13" s="62">
        <v>0</v>
      </c>
      <c r="I13" s="62">
        <v>0</v>
      </c>
      <c r="J13" s="89">
        <v>0</v>
      </c>
    </row>
    <row r="14" spans="1:10" s="2" customFormat="1" ht="15" customHeight="1" x14ac:dyDescent="0.25">
      <c r="A14" s="60" t="s">
        <v>124</v>
      </c>
      <c r="B14" s="61" t="s">
        <v>125</v>
      </c>
      <c r="C14" s="62">
        <v>0</v>
      </c>
      <c r="D14" s="62">
        <v>0</v>
      </c>
      <c r="E14" s="63">
        <v>0</v>
      </c>
      <c r="F14" s="62">
        <v>0</v>
      </c>
      <c r="G14" s="62">
        <v>0</v>
      </c>
      <c r="H14" s="62">
        <v>0</v>
      </c>
      <c r="I14" s="62">
        <v>0</v>
      </c>
      <c r="J14" s="89">
        <v>0</v>
      </c>
    </row>
    <row r="15" spans="1:10" s="2" customFormat="1" ht="15" customHeight="1" x14ac:dyDescent="0.25">
      <c r="A15" s="60" t="s">
        <v>120</v>
      </c>
      <c r="B15" s="61" t="s">
        <v>121</v>
      </c>
      <c r="C15" s="65">
        <v>88</v>
      </c>
      <c r="D15" s="65">
        <v>342</v>
      </c>
      <c r="E15" s="69">
        <v>25.730989999999998</v>
      </c>
      <c r="F15" s="65">
        <v>86</v>
      </c>
      <c r="G15" s="65">
        <v>356</v>
      </c>
      <c r="H15" s="71">
        <v>24.157299999999999</v>
      </c>
      <c r="I15" s="70">
        <v>-6.1159299999999996</v>
      </c>
      <c r="J15" s="89">
        <v>4</v>
      </c>
    </row>
    <row r="16" spans="1:10" s="2" customFormat="1" ht="15" customHeight="1" x14ac:dyDescent="0.25">
      <c r="A16" s="60" t="s">
        <v>16</v>
      </c>
      <c r="B16" s="61" t="s">
        <v>17</v>
      </c>
      <c r="C16" s="65">
        <v>40</v>
      </c>
      <c r="D16" s="65">
        <v>229</v>
      </c>
      <c r="E16" s="69">
        <v>17.46725</v>
      </c>
      <c r="F16" s="65">
        <v>44</v>
      </c>
      <c r="G16" s="65">
        <v>214</v>
      </c>
      <c r="H16" s="70">
        <v>20.560749999999999</v>
      </c>
      <c r="I16" s="70">
        <v>17.710290000000001</v>
      </c>
      <c r="J16" s="89">
        <v>8</v>
      </c>
    </row>
    <row r="17" spans="1:10" s="2" customFormat="1" ht="15" customHeight="1" x14ac:dyDescent="0.25">
      <c r="A17" s="60" t="s">
        <v>108</v>
      </c>
      <c r="B17" s="61" t="s">
        <v>109</v>
      </c>
      <c r="C17" s="65">
        <v>12</v>
      </c>
      <c r="D17" s="65">
        <v>40</v>
      </c>
      <c r="E17" s="102">
        <v>30</v>
      </c>
      <c r="F17" s="65">
        <v>21</v>
      </c>
      <c r="G17" s="65">
        <v>54</v>
      </c>
      <c r="H17" s="70">
        <v>38.888890000000004</v>
      </c>
      <c r="I17" s="70">
        <v>29.629629999999999</v>
      </c>
      <c r="J17" s="89">
        <v>5</v>
      </c>
    </row>
    <row r="18" spans="1:10" s="2" customFormat="1" ht="15" customHeight="1" x14ac:dyDescent="0.25">
      <c r="A18" s="60" t="s">
        <v>26</v>
      </c>
      <c r="B18" s="61" t="s">
        <v>27</v>
      </c>
      <c r="C18" s="65">
        <v>11</v>
      </c>
      <c r="D18" s="65">
        <v>33</v>
      </c>
      <c r="E18" s="69">
        <v>33.333329999999997</v>
      </c>
      <c r="F18" s="65">
        <v>10</v>
      </c>
      <c r="G18" s="65">
        <v>33</v>
      </c>
      <c r="H18" s="70">
        <v>30.30303</v>
      </c>
      <c r="I18" s="71">
        <v>-9.0908999999999995</v>
      </c>
      <c r="J18" s="89">
        <v>4</v>
      </c>
    </row>
    <row r="19" spans="1:10" s="2" customFormat="1" ht="15" customHeight="1" x14ac:dyDescent="0.25">
      <c r="A19" s="60" t="s">
        <v>112</v>
      </c>
      <c r="B19" s="61" t="s">
        <v>113</v>
      </c>
      <c r="C19" s="65">
        <v>22</v>
      </c>
      <c r="D19" s="65">
        <v>147</v>
      </c>
      <c r="E19" s="69">
        <v>14.96599</v>
      </c>
      <c r="F19" s="65">
        <v>14</v>
      </c>
      <c r="G19" s="65">
        <v>167</v>
      </c>
      <c r="H19" s="70">
        <v>8.3832299999999993</v>
      </c>
      <c r="I19" s="70">
        <v>-43.984789999999997</v>
      </c>
      <c r="J19" s="89">
        <v>0</v>
      </c>
    </row>
    <row r="20" spans="1:10" s="2" customFormat="1" ht="15" customHeight="1" x14ac:dyDescent="0.25">
      <c r="A20" s="60" t="s">
        <v>136</v>
      </c>
      <c r="B20" s="61" t="s">
        <v>137</v>
      </c>
      <c r="C20" s="65">
        <v>8</v>
      </c>
      <c r="D20" s="65">
        <v>48</v>
      </c>
      <c r="E20" s="69">
        <v>16.66667</v>
      </c>
      <c r="F20" s="65">
        <v>13</v>
      </c>
      <c r="G20" s="65">
        <v>46</v>
      </c>
      <c r="H20" s="70">
        <v>28.260870000000001</v>
      </c>
      <c r="I20" s="70">
        <v>69.565190000000001</v>
      </c>
      <c r="J20" s="89">
        <v>5</v>
      </c>
    </row>
    <row r="21" spans="1:10" s="2" customFormat="1" ht="15" customHeight="1" x14ac:dyDescent="0.25">
      <c r="A21" s="60" t="s">
        <v>128</v>
      </c>
      <c r="B21" s="61" t="s">
        <v>129</v>
      </c>
      <c r="C21" s="65">
        <v>7</v>
      </c>
      <c r="D21" s="65">
        <v>48</v>
      </c>
      <c r="E21" s="69">
        <v>14.58333</v>
      </c>
      <c r="F21" s="65">
        <v>3</v>
      </c>
      <c r="G21" s="65">
        <v>39</v>
      </c>
      <c r="H21" s="70">
        <v>7.69231</v>
      </c>
      <c r="I21" s="70">
        <v>-47.252719999999997</v>
      </c>
      <c r="J21" s="89">
        <v>0</v>
      </c>
    </row>
    <row r="22" spans="1:10" s="2" customFormat="1" ht="15" customHeight="1" x14ac:dyDescent="0.25">
      <c r="A22" s="60" t="s">
        <v>30</v>
      </c>
      <c r="B22" s="61" t="s">
        <v>31</v>
      </c>
      <c r="C22" s="65">
        <v>2</v>
      </c>
      <c r="D22" s="65">
        <v>15</v>
      </c>
      <c r="E22" s="69">
        <v>13.33333</v>
      </c>
      <c r="F22" s="65">
        <v>1</v>
      </c>
      <c r="G22" s="65">
        <v>4</v>
      </c>
      <c r="H22" s="65">
        <v>25</v>
      </c>
      <c r="I22" s="70">
        <v>87.500050000000002</v>
      </c>
      <c r="J22" s="89">
        <v>5</v>
      </c>
    </row>
    <row r="23" spans="1:10" s="2" customFormat="1" ht="15" customHeight="1" x14ac:dyDescent="0.25">
      <c r="A23" s="60" t="s">
        <v>32</v>
      </c>
      <c r="B23" s="61" t="s">
        <v>33</v>
      </c>
      <c r="C23" s="65">
        <v>2</v>
      </c>
      <c r="D23" s="65">
        <v>9</v>
      </c>
      <c r="E23" s="69">
        <v>22.22222</v>
      </c>
      <c r="F23" s="62">
        <v>0</v>
      </c>
      <c r="G23" s="65">
        <v>7</v>
      </c>
      <c r="H23" s="62">
        <v>0</v>
      </c>
      <c r="I23" s="65">
        <v>-100</v>
      </c>
      <c r="J23" s="89">
        <v>0</v>
      </c>
    </row>
    <row r="24" spans="1:10" s="2" customFormat="1" ht="15" customHeight="1" x14ac:dyDescent="0.25">
      <c r="A24" s="60" t="s">
        <v>34</v>
      </c>
      <c r="B24" s="61" t="s">
        <v>35</v>
      </c>
      <c r="C24" s="62">
        <v>0</v>
      </c>
      <c r="D24" s="65">
        <v>8</v>
      </c>
      <c r="E24" s="63">
        <v>0</v>
      </c>
      <c r="F24" s="65">
        <v>6</v>
      </c>
      <c r="G24" s="65">
        <v>11</v>
      </c>
      <c r="H24" s="70">
        <v>54.545450000000002</v>
      </c>
      <c r="I24" s="62">
        <v>0</v>
      </c>
      <c r="J24" s="89">
        <v>4</v>
      </c>
    </row>
    <row r="25" spans="1:10" s="2" customFormat="1" ht="15" customHeight="1" x14ac:dyDescent="0.25">
      <c r="A25" s="60" t="s">
        <v>130</v>
      </c>
      <c r="B25" s="61" t="s">
        <v>131</v>
      </c>
      <c r="C25" s="65">
        <v>3</v>
      </c>
      <c r="D25" s="65">
        <v>31</v>
      </c>
      <c r="E25" s="69">
        <v>9.6774199999999997</v>
      </c>
      <c r="F25" s="65">
        <v>3</v>
      </c>
      <c r="G25" s="65">
        <v>24</v>
      </c>
      <c r="H25" s="72">
        <v>12.5</v>
      </c>
      <c r="I25" s="70">
        <v>29.16666</v>
      </c>
      <c r="J25" s="89">
        <v>8</v>
      </c>
    </row>
    <row r="26" spans="1:10" s="2" customFormat="1" ht="15" customHeight="1" x14ac:dyDescent="0.25">
      <c r="A26" s="60" t="s">
        <v>36</v>
      </c>
      <c r="B26" s="61" t="s">
        <v>37</v>
      </c>
      <c r="C26" s="65">
        <v>9</v>
      </c>
      <c r="D26" s="65">
        <v>16</v>
      </c>
      <c r="E26" s="103">
        <v>56.25</v>
      </c>
      <c r="F26" s="65">
        <v>4</v>
      </c>
      <c r="G26" s="65">
        <v>7</v>
      </c>
      <c r="H26" s="70">
        <v>57.142859999999999</v>
      </c>
      <c r="I26" s="70">
        <v>1.58731</v>
      </c>
      <c r="J26" s="89">
        <v>5</v>
      </c>
    </row>
    <row r="27" spans="1:10" s="2" customFormat="1" ht="15" customHeight="1" x14ac:dyDescent="0.25">
      <c r="A27" s="60" t="s">
        <v>38</v>
      </c>
      <c r="B27" s="61" t="s">
        <v>39</v>
      </c>
      <c r="C27" s="65">
        <v>4</v>
      </c>
      <c r="D27" s="65">
        <v>10</v>
      </c>
      <c r="E27" s="102">
        <v>40</v>
      </c>
      <c r="F27" s="65">
        <v>2</v>
      </c>
      <c r="G27" s="65">
        <v>5</v>
      </c>
      <c r="H27" s="65">
        <v>40</v>
      </c>
      <c r="I27" s="62">
        <v>0</v>
      </c>
      <c r="J27" s="89">
        <v>4</v>
      </c>
    </row>
    <row r="28" spans="1:10" s="2" customFormat="1" ht="15" customHeight="1" x14ac:dyDescent="0.25">
      <c r="A28" s="60" t="s">
        <v>40</v>
      </c>
      <c r="B28" s="61" t="s">
        <v>41</v>
      </c>
      <c r="C28" s="65">
        <v>2</v>
      </c>
      <c r="D28" s="65">
        <v>12</v>
      </c>
      <c r="E28" s="69">
        <v>16.66667</v>
      </c>
      <c r="F28" s="65">
        <v>3</v>
      </c>
      <c r="G28" s="65">
        <v>17</v>
      </c>
      <c r="H28" s="70">
        <v>17.64706</v>
      </c>
      <c r="I28" s="70">
        <v>5.8823400000000001</v>
      </c>
      <c r="J28" s="89">
        <v>3</v>
      </c>
    </row>
    <row r="29" spans="1:10" s="2" customFormat="1" ht="15" customHeight="1" x14ac:dyDescent="0.25">
      <c r="A29" s="60" t="s">
        <v>146</v>
      </c>
      <c r="B29" s="61" t="s">
        <v>147</v>
      </c>
      <c r="C29" s="65">
        <v>8</v>
      </c>
      <c r="D29" s="65">
        <v>35</v>
      </c>
      <c r="E29" s="69">
        <v>22.857140000000001</v>
      </c>
      <c r="F29" s="65">
        <v>4</v>
      </c>
      <c r="G29" s="65">
        <v>26</v>
      </c>
      <c r="H29" s="70">
        <v>15.38462</v>
      </c>
      <c r="I29" s="70">
        <v>-32.692279999999997</v>
      </c>
      <c r="J29" s="89">
        <v>0</v>
      </c>
    </row>
    <row r="30" spans="1:10" s="2" customFormat="1" ht="15" customHeight="1" x14ac:dyDescent="0.25">
      <c r="A30" s="60" t="s">
        <v>42</v>
      </c>
      <c r="B30" s="61" t="s">
        <v>43</v>
      </c>
      <c r="C30" s="65">
        <v>7</v>
      </c>
      <c r="D30" s="65">
        <v>41</v>
      </c>
      <c r="E30" s="69">
        <v>17.073170000000001</v>
      </c>
      <c r="F30" s="65">
        <v>7</v>
      </c>
      <c r="G30" s="65">
        <v>30</v>
      </c>
      <c r="H30" s="70">
        <v>23.33333</v>
      </c>
      <c r="I30" s="70">
        <v>36.666649999999997</v>
      </c>
      <c r="J30" s="89">
        <v>5</v>
      </c>
    </row>
    <row r="31" spans="1:10" s="2" customFormat="1" ht="15" customHeight="1" x14ac:dyDescent="0.25">
      <c r="A31" s="60" t="s">
        <v>44</v>
      </c>
      <c r="B31" s="61" t="s">
        <v>45</v>
      </c>
      <c r="C31" s="65">
        <v>1</v>
      </c>
      <c r="D31" s="65">
        <v>8</v>
      </c>
      <c r="E31" s="99">
        <v>12.5</v>
      </c>
      <c r="F31" s="65">
        <v>1</v>
      </c>
      <c r="G31" s="65">
        <v>8</v>
      </c>
      <c r="H31" s="72">
        <v>12.5</v>
      </c>
      <c r="I31" s="62">
        <v>0</v>
      </c>
      <c r="J31" s="89">
        <v>0</v>
      </c>
    </row>
    <row r="32" spans="1:10" s="2" customFormat="1" ht="15" customHeight="1" x14ac:dyDescent="0.25">
      <c r="A32" s="60" t="s">
        <v>46</v>
      </c>
      <c r="B32" s="61" t="s">
        <v>47</v>
      </c>
      <c r="C32" s="65">
        <v>7</v>
      </c>
      <c r="D32" s="65">
        <v>47</v>
      </c>
      <c r="E32" s="69">
        <v>14.89362</v>
      </c>
      <c r="F32" s="65">
        <v>9</v>
      </c>
      <c r="G32" s="65">
        <v>45</v>
      </c>
      <c r="H32" s="65">
        <v>20</v>
      </c>
      <c r="I32" s="70">
        <v>34.285690000000002</v>
      </c>
      <c r="J32" s="89">
        <v>8</v>
      </c>
    </row>
    <row r="33" spans="1:10" s="2" customFormat="1" ht="15" customHeight="1" x14ac:dyDescent="0.25">
      <c r="A33" s="60" t="s">
        <v>48</v>
      </c>
      <c r="B33" s="61" t="s">
        <v>49</v>
      </c>
      <c r="C33" s="65">
        <v>6</v>
      </c>
      <c r="D33" s="65">
        <v>18</v>
      </c>
      <c r="E33" s="69">
        <v>33.333329999999997</v>
      </c>
      <c r="F33" s="65">
        <v>3</v>
      </c>
      <c r="G33" s="65">
        <v>3</v>
      </c>
      <c r="H33" s="65">
        <v>100</v>
      </c>
      <c r="I33" s="70">
        <v>200.00003000000001</v>
      </c>
      <c r="J33" s="89">
        <v>8</v>
      </c>
    </row>
    <row r="34" spans="1:10" s="2" customFormat="1" ht="15" customHeight="1" x14ac:dyDescent="0.25">
      <c r="A34" s="60" t="s">
        <v>50</v>
      </c>
      <c r="B34" s="61" t="s">
        <v>51</v>
      </c>
      <c r="C34" s="65">
        <v>14</v>
      </c>
      <c r="D34" s="65">
        <v>64</v>
      </c>
      <c r="E34" s="98">
        <v>21.875</v>
      </c>
      <c r="F34" s="65">
        <v>7</v>
      </c>
      <c r="G34" s="65">
        <v>50</v>
      </c>
      <c r="H34" s="65">
        <v>14</v>
      </c>
      <c r="I34" s="65">
        <v>-36</v>
      </c>
      <c r="J34" s="89">
        <v>0</v>
      </c>
    </row>
    <row r="35" spans="1:10" s="2" customFormat="1" ht="15" customHeight="1" x14ac:dyDescent="0.25">
      <c r="A35" s="60" t="s">
        <v>52</v>
      </c>
      <c r="B35" s="61" t="s">
        <v>53</v>
      </c>
      <c r="C35" s="65">
        <v>4</v>
      </c>
      <c r="D35" s="65">
        <v>13</v>
      </c>
      <c r="E35" s="69">
        <v>30.76923</v>
      </c>
      <c r="F35" s="65">
        <v>1</v>
      </c>
      <c r="G35" s="65">
        <v>10</v>
      </c>
      <c r="H35" s="65">
        <v>10</v>
      </c>
      <c r="I35" s="72">
        <v>-67.5</v>
      </c>
      <c r="J35" s="89">
        <v>0</v>
      </c>
    </row>
    <row r="36" spans="1:10" s="2" customFormat="1" ht="15" customHeight="1" x14ac:dyDescent="0.25">
      <c r="A36" s="60" t="s">
        <v>54</v>
      </c>
      <c r="B36" s="61" t="s">
        <v>55</v>
      </c>
      <c r="C36" s="65">
        <v>8</v>
      </c>
      <c r="D36" s="65">
        <v>22</v>
      </c>
      <c r="E36" s="69">
        <v>36.363639999999997</v>
      </c>
      <c r="F36" s="65">
        <v>9</v>
      </c>
      <c r="G36" s="65">
        <v>24</v>
      </c>
      <c r="H36" s="72">
        <v>37.5</v>
      </c>
      <c r="I36" s="70">
        <v>3.1249899999999999</v>
      </c>
      <c r="J36" s="89">
        <v>5</v>
      </c>
    </row>
    <row r="37" spans="1:10" s="2" customFormat="1" ht="15" customHeight="1" x14ac:dyDescent="0.25">
      <c r="A37" s="60" t="s">
        <v>56</v>
      </c>
      <c r="B37" s="61" t="s">
        <v>57</v>
      </c>
      <c r="C37" s="65">
        <v>5</v>
      </c>
      <c r="D37" s="65">
        <v>26</v>
      </c>
      <c r="E37" s="69">
        <v>19.23077</v>
      </c>
      <c r="F37" s="65">
        <v>2</v>
      </c>
      <c r="G37" s="65">
        <v>26</v>
      </c>
      <c r="H37" s="70">
        <v>7.69231</v>
      </c>
      <c r="I37" s="70">
        <v>-59.999989999999997</v>
      </c>
      <c r="J37" s="89">
        <v>0</v>
      </c>
    </row>
    <row r="38" spans="1:10" s="2" customFormat="1" ht="15" customHeight="1" x14ac:dyDescent="0.25">
      <c r="A38" s="60" t="s">
        <v>58</v>
      </c>
      <c r="B38" s="61" t="s">
        <v>59</v>
      </c>
      <c r="C38" s="65">
        <v>2</v>
      </c>
      <c r="D38" s="65">
        <v>31</v>
      </c>
      <c r="E38" s="69">
        <v>6.4516099999999996</v>
      </c>
      <c r="F38" s="65">
        <v>6</v>
      </c>
      <c r="G38" s="65">
        <v>25</v>
      </c>
      <c r="H38" s="65">
        <v>24</v>
      </c>
      <c r="I38" s="70">
        <v>272.00017000000003</v>
      </c>
      <c r="J38" s="89">
        <v>5</v>
      </c>
    </row>
    <row r="39" spans="1:10" s="2" customFormat="1" ht="15" customHeight="1" x14ac:dyDescent="0.25">
      <c r="A39" s="60" t="s">
        <v>60</v>
      </c>
      <c r="B39" s="61" t="s">
        <v>61</v>
      </c>
      <c r="C39" s="65">
        <v>1</v>
      </c>
      <c r="D39" s="65">
        <v>2</v>
      </c>
      <c r="E39" s="102">
        <v>50</v>
      </c>
      <c r="F39" s="62">
        <v>0</v>
      </c>
      <c r="G39" s="62">
        <v>0</v>
      </c>
      <c r="H39" s="62">
        <v>0</v>
      </c>
      <c r="I39" s="65">
        <v>-100</v>
      </c>
      <c r="J39" s="89">
        <v>0</v>
      </c>
    </row>
    <row r="40" spans="1:10" s="2" customFormat="1" ht="15" customHeight="1" x14ac:dyDescent="0.25">
      <c r="A40" s="60" t="s">
        <v>132</v>
      </c>
      <c r="B40" s="61" t="s">
        <v>133</v>
      </c>
      <c r="C40" s="65">
        <v>8</v>
      </c>
      <c r="D40" s="65">
        <v>78</v>
      </c>
      <c r="E40" s="69">
        <v>10.256410000000001</v>
      </c>
      <c r="F40" s="65">
        <v>16</v>
      </c>
      <c r="G40" s="65">
        <v>82</v>
      </c>
      <c r="H40" s="71">
        <v>19.5122</v>
      </c>
      <c r="I40" s="70">
        <v>90.243949999999998</v>
      </c>
      <c r="J40" s="89">
        <v>8</v>
      </c>
    </row>
    <row r="41" spans="1:10" s="2" customFormat="1" ht="15" customHeight="1" x14ac:dyDescent="0.25">
      <c r="A41" s="60" t="s">
        <v>134</v>
      </c>
      <c r="B41" s="61" t="s">
        <v>135</v>
      </c>
      <c r="C41" s="65">
        <v>18</v>
      </c>
      <c r="D41" s="65">
        <v>104</v>
      </c>
      <c r="E41" s="69">
        <v>17.307690000000001</v>
      </c>
      <c r="F41" s="65">
        <v>18</v>
      </c>
      <c r="G41" s="65">
        <v>88</v>
      </c>
      <c r="H41" s="70">
        <v>20.454550000000001</v>
      </c>
      <c r="I41" s="70">
        <v>18.18186</v>
      </c>
      <c r="J41" s="89">
        <v>8</v>
      </c>
    </row>
    <row r="42" spans="1:10" s="2" customFormat="1" ht="15" customHeight="1" x14ac:dyDescent="0.25">
      <c r="A42" s="60" t="s">
        <v>62</v>
      </c>
      <c r="B42" s="61" t="s">
        <v>63</v>
      </c>
      <c r="C42" s="65">
        <v>5</v>
      </c>
      <c r="D42" s="65">
        <v>35</v>
      </c>
      <c r="E42" s="69">
        <v>14.28571</v>
      </c>
      <c r="F42" s="62">
        <v>0</v>
      </c>
      <c r="G42" s="65">
        <v>16</v>
      </c>
      <c r="H42" s="62">
        <v>0</v>
      </c>
      <c r="I42" s="65">
        <v>-100</v>
      </c>
      <c r="J42" s="89">
        <v>0</v>
      </c>
    </row>
    <row r="43" spans="1:10" s="2" customFormat="1" ht="15" customHeight="1" x14ac:dyDescent="0.25">
      <c r="A43" s="60" t="s">
        <v>64</v>
      </c>
      <c r="B43" s="61" t="s">
        <v>65</v>
      </c>
      <c r="C43" s="65">
        <v>4</v>
      </c>
      <c r="D43" s="65">
        <v>18</v>
      </c>
      <c r="E43" s="69">
        <v>22.22222</v>
      </c>
      <c r="F43" s="65">
        <v>1</v>
      </c>
      <c r="G43" s="65">
        <v>10</v>
      </c>
      <c r="H43" s="65">
        <v>10</v>
      </c>
      <c r="I43" s="65">
        <v>-55</v>
      </c>
      <c r="J43" s="89">
        <v>0</v>
      </c>
    </row>
    <row r="44" spans="1:10" s="2" customFormat="1" ht="15" customHeight="1" x14ac:dyDescent="0.25">
      <c r="A44" s="60" t="s">
        <v>66</v>
      </c>
      <c r="B44" s="61" t="s">
        <v>67</v>
      </c>
      <c r="C44" s="65">
        <v>5</v>
      </c>
      <c r="D44" s="65">
        <v>5</v>
      </c>
      <c r="E44" s="102">
        <v>100</v>
      </c>
      <c r="F44" s="62">
        <v>0</v>
      </c>
      <c r="G44" s="65">
        <v>4</v>
      </c>
      <c r="H44" s="62">
        <v>0</v>
      </c>
      <c r="I44" s="65">
        <v>-100</v>
      </c>
      <c r="J44" s="89">
        <v>0</v>
      </c>
    </row>
    <row r="45" spans="1:10" s="2" customFormat="1" ht="15" customHeight="1" x14ac:dyDescent="0.25">
      <c r="A45" s="60" t="s">
        <v>68</v>
      </c>
      <c r="B45" s="61" t="s">
        <v>69</v>
      </c>
      <c r="C45" s="65">
        <v>5</v>
      </c>
      <c r="D45" s="65">
        <v>10</v>
      </c>
      <c r="E45" s="102">
        <v>50</v>
      </c>
      <c r="F45" s="62">
        <v>0</v>
      </c>
      <c r="G45" s="65">
        <v>1</v>
      </c>
      <c r="H45" s="62">
        <v>0</v>
      </c>
      <c r="I45" s="65">
        <v>-100</v>
      </c>
      <c r="J45" s="89">
        <v>0</v>
      </c>
    </row>
    <row r="46" spans="1:10" s="2" customFormat="1" ht="15" customHeight="1" x14ac:dyDescent="0.25">
      <c r="A46" s="60" t="s">
        <v>138</v>
      </c>
      <c r="B46" s="61" t="s">
        <v>139</v>
      </c>
      <c r="C46" s="62">
        <v>0</v>
      </c>
      <c r="D46" s="62">
        <v>0</v>
      </c>
      <c r="E46" s="63">
        <v>0</v>
      </c>
      <c r="F46" s="62">
        <v>0</v>
      </c>
      <c r="G46" s="62">
        <v>0</v>
      </c>
      <c r="H46" s="62">
        <v>0</v>
      </c>
      <c r="I46" s="62">
        <v>0</v>
      </c>
      <c r="J46" s="89">
        <v>0</v>
      </c>
    </row>
    <row r="47" spans="1:10" s="2" customFormat="1" ht="15" customHeight="1" x14ac:dyDescent="0.25">
      <c r="A47" s="60" t="s">
        <v>70</v>
      </c>
      <c r="B47" s="61" t="s">
        <v>71</v>
      </c>
      <c r="C47" s="65">
        <v>7</v>
      </c>
      <c r="D47" s="65">
        <v>26</v>
      </c>
      <c r="E47" s="69">
        <v>26.923079999999999</v>
      </c>
      <c r="F47" s="65">
        <v>18</v>
      </c>
      <c r="G47" s="65">
        <v>42</v>
      </c>
      <c r="H47" s="70">
        <v>42.857140000000001</v>
      </c>
      <c r="I47" s="70">
        <v>59.183639999999997</v>
      </c>
      <c r="J47" s="89">
        <v>5</v>
      </c>
    </row>
    <row r="48" spans="1:10" s="2" customFormat="1" ht="15" customHeight="1" x14ac:dyDescent="0.25">
      <c r="A48" s="60" t="s">
        <v>72</v>
      </c>
      <c r="B48" s="61" t="s">
        <v>73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82</v>
      </c>
      <c r="B49" s="61" t="s">
        <v>83</v>
      </c>
      <c r="C49" s="65">
        <v>2</v>
      </c>
      <c r="D49" s="65">
        <v>2</v>
      </c>
      <c r="E49" s="102">
        <v>100</v>
      </c>
      <c r="F49" s="65">
        <v>2</v>
      </c>
      <c r="G49" s="65">
        <v>2</v>
      </c>
      <c r="H49" s="65">
        <v>100</v>
      </c>
      <c r="I49" s="62">
        <v>0</v>
      </c>
      <c r="J49" s="89">
        <v>8</v>
      </c>
    </row>
    <row r="50" spans="1:10" s="2" customFormat="1" ht="15" customHeight="1" x14ac:dyDescent="0.25">
      <c r="A50" s="60" t="s">
        <v>140</v>
      </c>
      <c r="B50" s="61" t="s">
        <v>141</v>
      </c>
      <c r="C50" s="65">
        <v>2</v>
      </c>
      <c r="D50" s="65">
        <v>7</v>
      </c>
      <c r="E50" s="69">
        <v>28.571429999999999</v>
      </c>
      <c r="F50" s="65">
        <v>4</v>
      </c>
      <c r="G50" s="65">
        <v>18</v>
      </c>
      <c r="H50" s="70">
        <v>22.22222</v>
      </c>
      <c r="I50" s="70">
        <v>-22.22223</v>
      </c>
      <c r="J50" s="89">
        <v>4</v>
      </c>
    </row>
    <row r="51" spans="1:10" s="2" customFormat="1" ht="15" customHeight="1" x14ac:dyDescent="0.25">
      <c r="A51" s="60" t="s">
        <v>144</v>
      </c>
      <c r="B51" s="61" t="s">
        <v>145</v>
      </c>
      <c r="C51" s="62">
        <v>0</v>
      </c>
      <c r="D51" s="62">
        <v>0</v>
      </c>
      <c r="E51" s="63">
        <v>0</v>
      </c>
      <c r="F51" s="62">
        <v>0</v>
      </c>
      <c r="G51" s="62">
        <v>0</v>
      </c>
      <c r="H51" s="62">
        <v>0</v>
      </c>
      <c r="I51" s="62">
        <v>0</v>
      </c>
      <c r="J51" s="89">
        <v>0</v>
      </c>
    </row>
    <row r="52" spans="1:10" ht="15" customHeight="1" x14ac:dyDescent="0.2">
      <c r="A52" s="91"/>
      <c r="B52" s="91" t="s">
        <v>305</v>
      </c>
      <c r="C52" s="97">
        <v>329</v>
      </c>
      <c r="D52" s="92">
        <v>1580</v>
      </c>
      <c r="E52" s="100">
        <v>20.822780000000002</v>
      </c>
      <c r="F52" s="97">
        <v>318</v>
      </c>
      <c r="G52" s="92">
        <v>1494</v>
      </c>
      <c r="H52" s="100">
        <v>21.285139999999998</v>
      </c>
      <c r="I52" s="101"/>
      <c r="J52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442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175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443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444</v>
      </c>
      <c r="B8" s="274"/>
      <c r="C8" s="274"/>
      <c r="D8" s="274" t="s">
        <v>445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446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258" customHeight="1" x14ac:dyDescent="0.25">
      <c r="A12" s="256"/>
      <c r="B12" s="256"/>
      <c r="C12" s="59" t="s">
        <v>447</v>
      </c>
      <c r="D12" s="59" t="s">
        <v>448</v>
      </c>
      <c r="E12" s="59" t="s">
        <v>449</v>
      </c>
      <c r="F12" s="59" t="s">
        <v>447</v>
      </c>
      <c r="G12" s="59" t="s">
        <v>448</v>
      </c>
      <c r="H12" s="59" t="s">
        <v>449</v>
      </c>
      <c r="I12" s="295"/>
      <c r="J12" s="292"/>
    </row>
    <row r="13" spans="1:10" s="2" customFormat="1" ht="15" customHeight="1" x14ac:dyDescent="0.25">
      <c r="A13" s="60" t="s">
        <v>12</v>
      </c>
      <c r="B13" s="61" t="s">
        <v>13</v>
      </c>
      <c r="C13" s="65">
        <v>1</v>
      </c>
      <c r="D13" s="65">
        <v>2</v>
      </c>
      <c r="E13" s="102">
        <v>50</v>
      </c>
      <c r="F13" s="62">
        <v>0</v>
      </c>
      <c r="G13" s="65">
        <v>1</v>
      </c>
      <c r="H13" s="62">
        <v>0</v>
      </c>
      <c r="I13" s="65">
        <v>-100</v>
      </c>
      <c r="J13" s="89">
        <v>0</v>
      </c>
    </row>
    <row r="14" spans="1:10" s="2" customFormat="1" ht="15" customHeight="1" x14ac:dyDescent="0.25">
      <c r="A14" s="60" t="s">
        <v>14</v>
      </c>
      <c r="B14" s="61" t="s">
        <v>15</v>
      </c>
      <c r="C14" s="65">
        <v>314</v>
      </c>
      <c r="D14" s="65">
        <v>521</v>
      </c>
      <c r="E14" s="69">
        <v>60.268709999999999</v>
      </c>
      <c r="F14" s="65">
        <v>88</v>
      </c>
      <c r="G14" s="65">
        <v>151</v>
      </c>
      <c r="H14" s="70">
        <v>58.278149999999997</v>
      </c>
      <c r="I14" s="70">
        <v>-3.30281</v>
      </c>
      <c r="J14" s="89">
        <v>0</v>
      </c>
    </row>
    <row r="15" spans="1:10" s="2" customFormat="1" ht="15" customHeight="1" x14ac:dyDescent="0.25">
      <c r="A15" s="60" t="s">
        <v>18</v>
      </c>
      <c r="B15" s="61" t="s">
        <v>19</v>
      </c>
      <c r="C15" s="65">
        <v>658</v>
      </c>
      <c r="D15" s="65">
        <v>937</v>
      </c>
      <c r="E15" s="69">
        <v>70.224119999999999</v>
      </c>
      <c r="F15" s="65">
        <v>431</v>
      </c>
      <c r="G15" s="65">
        <v>555</v>
      </c>
      <c r="H15" s="70">
        <v>77.657660000000007</v>
      </c>
      <c r="I15" s="70">
        <v>10.58545</v>
      </c>
      <c r="J15" s="89">
        <v>6</v>
      </c>
    </row>
    <row r="16" spans="1:10" s="2" customFormat="1" ht="15" customHeight="1" x14ac:dyDescent="0.25">
      <c r="A16" s="60" t="s">
        <v>22</v>
      </c>
      <c r="B16" s="61" t="s">
        <v>23</v>
      </c>
      <c r="C16" s="65">
        <v>540</v>
      </c>
      <c r="D16" s="65">
        <v>574</v>
      </c>
      <c r="E16" s="69">
        <v>94.076660000000004</v>
      </c>
      <c r="F16" s="65">
        <v>217</v>
      </c>
      <c r="G16" s="65">
        <v>228</v>
      </c>
      <c r="H16" s="70">
        <v>95.175439999999995</v>
      </c>
      <c r="I16" s="70">
        <v>1.1679600000000001</v>
      </c>
      <c r="J16" s="89">
        <v>6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84</v>
      </c>
      <c r="D17" s="65">
        <v>110</v>
      </c>
      <c r="E17" s="69">
        <v>76.363640000000004</v>
      </c>
      <c r="F17" s="65">
        <v>42</v>
      </c>
      <c r="G17" s="65">
        <v>61</v>
      </c>
      <c r="H17" s="70">
        <v>68.852459999999994</v>
      </c>
      <c r="I17" s="70">
        <v>-9.8360699999999994</v>
      </c>
      <c r="J17" s="89">
        <v>3</v>
      </c>
    </row>
    <row r="18" spans="1:10" s="2" customFormat="1" ht="15" customHeight="1" x14ac:dyDescent="0.25">
      <c r="A18" s="60" t="s">
        <v>112</v>
      </c>
      <c r="B18" s="61" t="s">
        <v>113</v>
      </c>
      <c r="C18" s="65">
        <v>21</v>
      </c>
      <c r="D18" s="65">
        <v>65</v>
      </c>
      <c r="E18" s="69">
        <v>32.307690000000001</v>
      </c>
      <c r="F18" s="65">
        <v>9</v>
      </c>
      <c r="G18" s="65">
        <v>18</v>
      </c>
      <c r="H18" s="65">
        <v>50</v>
      </c>
      <c r="I18" s="70">
        <v>54.761920000000003</v>
      </c>
      <c r="J18" s="89">
        <v>6</v>
      </c>
    </row>
    <row r="19" spans="1:10" s="2" customFormat="1" ht="15" customHeight="1" x14ac:dyDescent="0.25">
      <c r="A19" s="60" t="s">
        <v>136</v>
      </c>
      <c r="B19" s="61" t="s">
        <v>137</v>
      </c>
      <c r="C19" s="65">
        <v>241</v>
      </c>
      <c r="D19" s="65">
        <v>325</v>
      </c>
      <c r="E19" s="69">
        <v>74.153850000000006</v>
      </c>
      <c r="F19" s="65">
        <v>113</v>
      </c>
      <c r="G19" s="65">
        <v>160</v>
      </c>
      <c r="H19" s="74">
        <v>70.625</v>
      </c>
      <c r="I19" s="70">
        <v>-4.7588200000000001</v>
      </c>
      <c r="J19" s="89">
        <v>3</v>
      </c>
    </row>
    <row r="20" spans="1:10" s="2" customFormat="1" ht="15" customHeight="1" x14ac:dyDescent="0.25">
      <c r="A20" s="60" t="s">
        <v>128</v>
      </c>
      <c r="B20" s="61" t="s">
        <v>129</v>
      </c>
      <c r="C20" s="65">
        <v>15</v>
      </c>
      <c r="D20" s="65">
        <v>41</v>
      </c>
      <c r="E20" s="69">
        <v>36.585369999999998</v>
      </c>
      <c r="F20" s="65">
        <v>8</v>
      </c>
      <c r="G20" s="65">
        <v>16</v>
      </c>
      <c r="H20" s="65">
        <v>50</v>
      </c>
      <c r="I20" s="70">
        <v>36.666649999999997</v>
      </c>
      <c r="J20" s="89">
        <v>6</v>
      </c>
    </row>
    <row r="21" spans="1:10" s="2" customFormat="1" ht="15" customHeight="1" x14ac:dyDescent="0.25">
      <c r="A21" s="60" t="s">
        <v>30</v>
      </c>
      <c r="B21" s="61" t="s">
        <v>31</v>
      </c>
      <c r="C21" s="65">
        <v>19</v>
      </c>
      <c r="D21" s="65">
        <v>76</v>
      </c>
      <c r="E21" s="102">
        <v>25</v>
      </c>
      <c r="F21" s="65">
        <v>9</v>
      </c>
      <c r="G21" s="65">
        <v>21</v>
      </c>
      <c r="H21" s="70">
        <v>42.857140000000001</v>
      </c>
      <c r="I21" s="70">
        <v>71.428560000000004</v>
      </c>
      <c r="J21" s="89">
        <v>6</v>
      </c>
    </row>
    <row r="22" spans="1:10" s="2" customFormat="1" ht="15" customHeight="1" x14ac:dyDescent="0.25">
      <c r="A22" s="60" t="s">
        <v>32</v>
      </c>
      <c r="B22" s="61" t="s">
        <v>33</v>
      </c>
      <c r="C22" s="65">
        <v>2</v>
      </c>
      <c r="D22" s="65">
        <v>11</v>
      </c>
      <c r="E22" s="69">
        <v>18.181819999999998</v>
      </c>
      <c r="F22" s="62">
        <v>0</v>
      </c>
      <c r="G22" s="65">
        <v>7</v>
      </c>
      <c r="H22" s="62">
        <v>0</v>
      </c>
      <c r="I22" s="65">
        <v>-100</v>
      </c>
      <c r="J22" s="89">
        <v>0</v>
      </c>
    </row>
    <row r="23" spans="1:10" s="2" customFormat="1" ht="15" customHeight="1" x14ac:dyDescent="0.25">
      <c r="A23" s="60" t="s">
        <v>34</v>
      </c>
      <c r="B23" s="61" t="s">
        <v>35</v>
      </c>
      <c r="C23" s="65">
        <v>4</v>
      </c>
      <c r="D23" s="65">
        <v>13</v>
      </c>
      <c r="E23" s="69">
        <v>30.76923</v>
      </c>
      <c r="F23" s="65">
        <v>6</v>
      </c>
      <c r="G23" s="65">
        <v>12</v>
      </c>
      <c r="H23" s="65">
        <v>50</v>
      </c>
      <c r="I23" s="72">
        <v>62.5</v>
      </c>
      <c r="J23" s="89">
        <v>6</v>
      </c>
    </row>
    <row r="24" spans="1:10" s="2" customFormat="1" ht="15" customHeight="1" x14ac:dyDescent="0.25">
      <c r="A24" s="60" t="s">
        <v>130</v>
      </c>
      <c r="B24" s="61" t="s">
        <v>131</v>
      </c>
      <c r="C24" s="65">
        <v>15</v>
      </c>
      <c r="D24" s="65">
        <v>40</v>
      </c>
      <c r="E24" s="99">
        <v>37.5</v>
      </c>
      <c r="F24" s="65">
        <v>5</v>
      </c>
      <c r="G24" s="65">
        <v>23</v>
      </c>
      <c r="H24" s="70">
        <v>21.739129999999999</v>
      </c>
      <c r="I24" s="70">
        <v>-42.02899</v>
      </c>
      <c r="J24" s="89">
        <v>0</v>
      </c>
    </row>
    <row r="25" spans="1:10" s="2" customFormat="1" ht="15" customHeight="1" x14ac:dyDescent="0.25">
      <c r="A25" s="60" t="s">
        <v>36</v>
      </c>
      <c r="B25" s="61" t="s">
        <v>37</v>
      </c>
      <c r="C25" s="65">
        <v>53</v>
      </c>
      <c r="D25" s="65">
        <v>142</v>
      </c>
      <c r="E25" s="69">
        <v>37.32394</v>
      </c>
      <c r="F25" s="65">
        <v>24</v>
      </c>
      <c r="G25" s="65">
        <v>69</v>
      </c>
      <c r="H25" s="70">
        <v>34.782609999999998</v>
      </c>
      <c r="I25" s="70">
        <v>-6.8088499999999996</v>
      </c>
      <c r="J25" s="89">
        <v>0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107</v>
      </c>
      <c r="D26" s="65">
        <v>114</v>
      </c>
      <c r="E26" s="69">
        <v>93.859650000000002</v>
      </c>
      <c r="F26" s="65">
        <v>30</v>
      </c>
      <c r="G26" s="65">
        <v>33</v>
      </c>
      <c r="H26" s="70">
        <v>90.909090000000006</v>
      </c>
      <c r="I26" s="70">
        <v>-3.1435900000000001</v>
      </c>
      <c r="J26" s="89">
        <v>3</v>
      </c>
    </row>
    <row r="27" spans="1:10" s="2" customFormat="1" ht="15" customHeight="1" x14ac:dyDescent="0.25">
      <c r="A27" s="60" t="s">
        <v>40</v>
      </c>
      <c r="B27" s="61" t="s">
        <v>41</v>
      </c>
      <c r="C27" s="65">
        <v>15</v>
      </c>
      <c r="D27" s="65">
        <v>67</v>
      </c>
      <c r="E27" s="69">
        <v>22.388059999999999</v>
      </c>
      <c r="F27" s="62">
        <v>0</v>
      </c>
      <c r="G27" s="62">
        <v>0</v>
      </c>
      <c r="H27" s="62">
        <v>0</v>
      </c>
      <c r="I27" s="65">
        <v>-100</v>
      </c>
      <c r="J27" s="89">
        <v>0</v>
      </c>
    </row>
    <row r="28" spans="1:10" s="2" customFormat="1" ht="15" customHeight="1" x14ac:dyDescent="0.25">
      <c r="A28" s="60" t="s">
        <v>146</v>
      </c>
      <c r="B28" s="61" t="s">
        <v>147</v>
      </c>
      <c r="C28" s="65">
        <v>187</v>
      </c>
      <c r="D28" s="65">
        <v>320</v>
      </c>
      <c r="E28" s="73">
        <v>58.4375</v>
      </c>
      <c r="F28" s="65">
        <v>64</v>
      </c>
      <c r="G28" s="65">
        <v>144</v>
      </c>
      <c r="H28" s="70">
        <v>44.44444</v>
      </c>
      <c r="I28" s="70">
        <v>-23.945340000000002</v>
      </c>
      <c r="J28" s="89">
        <v>0</v>
      </c>
    </row>
    <row r="29" spans="1:10" s="2" customFormat="1" ht="15" customHeight="1" x14ac:dyDescent="0.25">
      <c r="A29" s="60" t="s">
        <v>42</v>
      </c>
      <c r="B29" s="61" t="s">
        <v>43</v>
      </c>
      <c r="C29" s="65">
        <v>65</v>
      </c>
      <c r="D29" s="65">
        <v>96</v>
      </c>
      <c r="E29" s="69">
        <v>67.708330000000004</v>
      </c>
      <c r="F29" s="65">
        <v>34</v>
      </c>
      <c r="G29" s="65">
        <v>50</v>
      </c>
      <c r="H29" s="65">
        <v>68</v>
      </c>
      <c r="I29" s="70">
        <v>0.43076999999999999</v>
      </c>
      <c r="J29" s="89">
        <v>6</v>
      </c>
    </row>
    <row r="30" spans="1:10" s="2" customFormat="1" ht="15" customHeight="1" x14ac:dyDescent="0.25">
      <c r="A30" s="60" t="s">
        <v>44</v>
      </c>
      <c r="B30" s="61" t="s">
        <v>45</v>
      </c>
      <c r="C30" s="65">
        <v>18</v>
      </c>
      <c r="D30" s="65">
        <v>80</v>
      </c>
      <c r="E30" s="99">
        <v>22.5</v>
      </c>
      <c r="F30" s="65">
        <v>4</v>
      </c>
      <c r="G30" s="65">
        <v>31</v>
      </c>
      <c r="H30" s="70">
        <v>12.903230000000001</v>
      </c>
      <c r="I30" s="70">
        <v>-42.65231</v>
      </c>
      <c r="J30" s="89">
        <v>0</v>
      </c>
    </row>
    <row r="31" spans="1:10" s="2" customFormat="1" ht="15" customHeight="1" x14ac:dyDescent="0.25">
      <c r="A31" s="60" t="s">
        <v>46</v>
      </c>
      <c r="B31" s="61" t="s">
        <v>47</v>
      </c>
      <c r="C31" s="65">
        <v>29</v>
      </c>
      <c r="D31" s="65">
        <v>42</v>
      </c>
      <c r="E31" s="69">
        <v>69.047619999999995</v>
      </c>
      <c r="F31" s="65">
        <v>3</v>
      </c>
      <c r="G31" s="65">
        <v>17</v>
      </c>
      <c r="H31" s="70">
        <v>17.64706</v>
      </c>
      <c r="I31" s="70">
        <v>-74.442189999999997</v>
      </c>
      <c r="J31" s="89">
        <v>0</v>
      </c>
    </row>
    <row r="32" spans="1:10" s="2" customFormat="1" ht="15" customHeight="1" x14ac:dyDescent="0.25">
      <c r="A32" s="60" t="s">
        <v>48</v>
      </c>
      <c r="B32" s="61" t="s">
        <v>49</v>
      </c>
      <c r="C32" s="65">
        <v>11</v>
      </c>
      <c r="D32" s="65">
        <v>52</v>
      </c>
      <c r="E32" s="69">
        <v>21.153849999999998</v>
      </c>
      <c r="F32" s="65">
        <v>5</v>
      </c>
      <c r="G32" s="65">
        <v>13</v>
      </c>
      <c r="H32" s="70">
        <v>38.461539999999999</v>
      </c>
      <c r="I32" s="70">
        <v>81.818160000000006</v>
      </c>
      <c r="J32" s="89">
        <v>6</v>
      </c>
    </row>
    <row r="33" spans="1:10" s="2" customFormat="1" ht="15" customHeight="1" x14ac:dyDescent="0.25">
      <c r="A33" s="60" t="s">
        <v>50</v>
      </c>
      <c r="B33" s="61" t="s">
        <v>51</v>
      </c>
      <c r="C33" s="65">
        <v>99</v>
      </c>
      <c r="D33" s="65">
        <v>224</v>
      </c>
      <c r="E33" s="69">
        <v>44.196429999999999</v>
      </c>
      <c r="F33" s="65">
        <v>87</v>
      </c>
      <c r="G33" s="65">
        <v>154</v>
      </c>
      <c r="H33" s="70">
        <v>56.493510000000001</v>
      </c>
      <c r="I33" s="71">
        <v>27.823699999999999</v>
      </c>
      <c r="J33" s="89">
        <v>6</v>
      </c>
    </row>
    <row r="34" spans="1:10" s="2" customFormat="1" ht="15" customHeight="1" x14ac:dyDescent="0.25">
      <c r="A34" s="60" t="s">
        <v>52</v>
      </c>
      <c r="B34" s="61" t="s">
        <v>53</v>
      </c>
      <c r="C34" s="65">
        <v>15</v>
      </c>
      <c r="D34" s="65">
        <v>49</v>
      </c>
      <c r="E34" s="69">
        <v>30.61224</v>
      </c>
      <c r="F34" s="65">
        <v>4</v>
      </c>
      <c r="G34" s="65">
        <v>8</v>
      </c>
      <c r="H34" s="65">
        <v>50</v>
      </c>
      <c r="I34" s="70">
        <v>63.333359999999999</v>
      </c>
      <c r="J34" s="89">
        <v>6</v>
      </c>
    </row>
    <row r="35" spans="1:10" s="2" customFormat="1" ht="15" customHeight="1" x14ac:dyDescent="0.25">
      <c r="A35" s="60" t="s">
        <v>54</v>
      </c>
      <c r="B35" s="61" t="s">
        <v>55</v>
      </c>
      <c r="C35" s="65">
        <v>26</v>
      </c>
      <c r="D35" s="65">
        <v>52</v>
      </c>
      <c r="E35" s="102">
        <v>50</v>
      </c>
      <c r="F35" s="65">
        <v>9</v>
      </c>
      <c r="G35" s="65">
        <v>15</v>
      </c>
      <c r="H35" s="65">
        <v>60</v>
      </c>
      <c r="I35" s="65">
        <v>20</v>
      </c>
      <c r="J35" s="89">
        <v>6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31</v>
      </c>
      <c r="D36" s="65">
        <v>81</v>
      </c>
      <c r="E36" s="73">
        <v>38.271599999999999</v>
      </c>
      <c r="F36" s="65">
        <v>22</v>
      </c>
      <c r="G36" s="65">
        <v>35</v>
      </c>
      <c r="H36" s="70">
        <v>62.857140000000001</v>
      </c>
      <c r="I36" s="70">
        <v>64.239649999999997</v>
      </c>
      <c r="J36" s="89">
        <v>6</v>
      </c>
    </row>
    <row r="37" spans="1:10" s="2" customFormat="1" ht="15" customHeight="1" x14ac:dyDescent="0.25">
      <c r="A37" s="60" t="s">
        <v>58</v>
      </c>
      <c r="B37" s="61" t="s">
        <v>59</v>
      </c>
      <c r="C37" s="65">
        <v>20</v>
      </c>
      <c r="D37" s="65">
        <v>54</v>
      </c>
      <c r="E37" s="69">
        <v>37.037039999999998</v>
      </c>
      <c r="F37" s="62">
        <v>0</v>
      </c>
      <c r="G37" s="65">
        <v>2</v>
      </c>
      <c r="H37" s="62">
        <v>0</v>
      </c>
      <c r="I37" s="65">
        <v>-100</v>
      </c>
      <c r="J37" s="89">
        <v>0</v>
      </c>
    </row>
    <row r="38" spans="1:10" s="2" customFormat="1" ht="15" customHeight="1" x14ac:dyDescent="0.25">
      <c r="A38" s="60" t="s">
        <v>60</v>
      </c>
      <c r="B38" s="61" t="s">
        <v>61</v>
      </c>
      <c r="C38" s="65">
        <v>29</v>
      </c>
      <c r="D38" s="65">
        <v>32</v>
      </c>
      <c r="E38" s="98">
        <v>90.625</v>
      </c>
      <c r="F38" s="65">
        <v>9</v>
      </c>
      <c r="G38" s="65">
        <v>9</v>
      </c>
      <c r="H38" s="65">
        <v>100</v>
      </c>
      <c r="I38" s="70">
        <v>10.34483</v>
      </c>
      <c r="J38" s="89">
        <v>6</v>
      </c>
    </row>
    <row r="39" spans="1:10" s="2" customFormat="1" ht="15" customHeight="1" x14ac:dyDescent="0.25">
      <c r="A39" s="60" t="s">
        <v>132</v>
      </c>
      <c r="B39" s="61" t="s">
        <v>133</v>
      </c>
      <c r="C39" s="65">
        <v>438</v>
      </c>
      <c r="D39" s="65">
        <v>498</v>
      </c>
      <c r="E39" s="69">
        <v>87.951809999999995</v>
      </c>
      <c r="F39" s="65">
        <v>145</v>
      </c>
      <c r="G39" s="65">
        <v>181</v>
      </c>
      <c r="H39" s="71">
        <v>80.110500000000002</v>
      </c>
      <c r="I39" s="70">
        <v>-8.9154599999999995</v>
      </c>
      <c r="J39" s="89">
        <v>3</v>
      </c>
    </row>
    <row r="40" spans="1:10" s="2" customFormat="1" ht="15" customHeight="1" x14ac:dyDescent="0.25">
      <c r="A40" s="60" t="s">
        <v>134</v>
      </c>
      <c r="B40" s="61" t="s">
        <v>135</v>
      </c>
      <c r="C40" s="65">
        <v>137</v>
      </c>
      <c r="D40" s="65">
        <v>177</v>
      </c>
      <c r="E40" s="69">
        <v>77.401129999999995</v>
      </c>
      <c r="F40" s="65">
        <v>58</v>
      </c>
      <c r="G40" s="65">
        <v>84</v>
      </c>
      <c r="H40" s="70">
        <v>69.047619999999995</v>
      </c>
      <c r="I40" s="70">
        <v>-10.792490000000001</v>
      </c>
      <c r="J40" s="89">
        <v>3</v>
      </c>
    </row>
    <row r="41" spans="1:10" s="2" customFormat="1" ht="15" customHeight="1" x14ac:dyDescent="0.25">
      <c r="A41" s="60" t="s">
        <v>62</v>
      </c>
      <c r="B41" s="61" t="s">
        <v>63</v>
      </c>
      <c r="C41" s="65">
        <v>8</v>
      </c>
      <c r="D41" s="65">
        <v>40</v>
      </c>
      <c r="E41" s="102">
        <v>20</v>
      </c>
      <c r="F41" s="65">
        <v>7</v>
      </c>
      <c r="G41" s="65">
        <v>10</v>
      </c>
      <c r="H41" s="65">
        <v>70</v>
      </c>
      <c r="I41" s="65">
        <v>250</v>
      </c>
      <c r="J41" s="89">
        <v>6</v>
      </c>
    </row>
    <row r="42" spans="1:10" s="2" customFormat="1" ht="15" customHeight="1" x14ac:dyDescent="0.25">
      <c r="A42" s="60" t="s">
        <v>64</v>
      </c>
      <c r="B42" s="61" t="s">
        <v>65</v>
      </c>
      <c r="C42" s="65">
        <v>17</v>
      </c>
      <c r="D42" s="65">
        <v>117</v>
      </c>
      <c r="E42" s="69">
        <v>14.529909999999999</v>
      </c>
      <c r="F42" s="65">
        <v>30</v>
      </c>
      <c r="G42" s="65">
        <v>102</v>
      </c>
      <c r="H42" s="70">
        <v>29.411760000000001</v>
      </c>
      <c r="I42" s="70">
        <v>102.42218</v>
      </c>
      <c r="J42" s="89">
        <v>6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52</v>
      </c>
      <c r="D43" s="65">
        <v>70</v>
      </c>
      <c r="E43" s="69">
        <v>74.285709999999995</v>
      </c>
      <c r="F43" s="65">
        <v>24</v>
      </c>
      <c r="G43" s="65">
        <v>28</v>
      </c>
      <c r="H43" s="70">
        <v>85.714290000000005</v>
      </c>
      <c r="I43" s="70">
        <v>15.38463</v>
      </c>
      <c r="J43" s="89">
        <v>6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60</v>
      </c>
      <c r="D44" s="65">
        <v>90</v>
      </c>
      <c r="E44" s="69">
        <v>66.666669999999996</v>
      </c>
      <c r="F44" s="65">
        <v>14</v>
      </c>
      <c r="G44" s="65">
        <v>19</v>
      </c>
      <c r="H44" s="70">
        <v>73.684209999999993</v>
      </c>
      <c r="I44" s="70">
        <v>10.52631</v>
      </c>
      <c r="J44" s="89">
        <v>6</v>
      </c>
    </row>
    <row r="45" spans="1:10" s="2" customFormat="1" ht="15" customHeight="1" x14ac:dyDescent="0.25">
      <c r="A45" s="60" t="s">
        <v>138</v>
      </c>
      <c r="B45" s="61" t="s">
        <v>139</v>
      </c>
      <c r="C45" s="62">
        <v>0</v>
      </c>
      <c r="D45" s="65">
        <v>2</v>
      </c>
      <c r="E45" s="63">
        <v>0</v>
      </c>
      <c r="F45" s="62">
        <v>0</v>
      </c>
      <c r="G45" s="62">
        <v>0</v>
      </c>
      <c r="H45" s="62">
        <v>0</v>
      </c>
      <c r="I45" s="62">
        <v>0</v>
      </c>
      <c r="J45" s="89">
        <v>0</v>
      </c>
    </row>
    <row r="46" spans="1:10" s="2" customFormat="1" ht="15" customHeight="1" x14ac:dyDescent="0.25">
      <c r="A46" s="60" t="s">
        <v>140</v>
      </c>
      <c r="B46" s="61" t="s">
        <v>141</v>
      </c>
      <c r="C46" s="65">
        <v>52</v>
      </c>
      <c r="D46" s="65">
        <v>79</v>
      </c>
      <c r="E46" s="69">
        <v>65.822779999999995</v>
      </c>
      <c r="F46" s="65">
        <v>56</v>
      </c>
      <c r="G46" s="65">
        <v>85</v>
      </c>
      <c r="H46" s="70">
        <v>65.882350000000002</v>
      </c>
      <c r="I46" s="71">
        <v>9.0499999999999997E-2</v>
      </c>
      <c r="J46" s="89">
        <v>0</v>
      </c>
    </row>
    <row r="47" spans="1:10" ht="15" customHeight="1" x14ac:dyDescent="0.2">
      <c r="A47" s="91"/>
      <c r="B47" s="91" t="s">
        <v>305</v>
      </c>
      <c r="C47" s="92">
        <v>3383</v>
      </c>
      <c r="D47" s="92">
        <v>5193</v>
      </c>
      <c r="E47" s="100">
        <v>65.145390000000006</v>
      </c>
      <c r="F47" s="92">
        <v>1557</v>
      </c>
      <c r="G47" s="92">
        <v>2342</v>
      </c>
      <c r="H47" s="100">
        <v>66.481639999999999</v>
      </c>
      <c r="I47" s="101"/>
      <c r="J47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450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175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451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444</v>
      </c>
      <c r="B8" s="274"/>
      <c r="C8" s="274"/>
      <c r="D8" s="274" t="s">
        <v>445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446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44.94999999999999" customHeight="1" x14ac:dyDescent="0.25">
      <c r="A12" s="256"/>
      <c r="B12" s="256"/>
      <c r="C12" s="59" t="s">
        <v>452</v>
      </c>
      <c r="D12" s="59" t="s">
        <v>453</v>
      </c>
      <c r="E12" s="59" t="s">
        <v>454</v>
      </c>
      <c r="F12" s="59" t="s">
        <v>452</v>
      </c>
      <c r="G12" s="59" t="s">
        <v>453</v>
      </c>
      <c r="H12" s="59" t="s">
        <v>454</v>
      </c>
      <c r="I12" s="295"/>
      <c r="J12" s="292"/>
    </row>
    <row r="13" spans="1:10" s="2" customFormat="1" ht="15" customHeight="1" x14ac:dyDescent="0.25">
      <c r="A13" s="60" t="s">
        <v>12</v>
      </c>
      <c r="B13" s="61" t="s">
        <v>13</v>
      </c>
      <c r="C13" s="65">
        <v>4</v>
      </c>
      <c r="D13" s="65">
        <v>19</v>
      </c>
      <c r="E13" s="69">
        <v>21.052630000000001</v>
      </c>
      <c r="F13" s="62">
        <v>0</v>
      </c>
      <c r="G13" s="65">
        <v>6</v>
      </c>
      <c r="H13" s="62">
        <v>0</v>
      </c>
      <c r="I13" s="65">
        <v>-100</v>
      </c>
      <c r="J13" s="89">
        <v>0</v>
      </c>
    </row>
    <row r="14" spans="1:10" s="2" customFormat="1" ht="15" customHeight="1" x14ac:dyDescent="0.25">
      <c r="A14" s="60" t="s">
        <v>14</v>
      </c>
      <c r="B14" s="61" t="s">
        <v>15</v>
      </c>
      <c r="C14" s="65">
        <v>768</v>
      </c>
      <c r="D14" s="68">
        <v>1255</v>
      </c>
      <c r="E14" s="69">
        <v>61.195219999999999</v>
      </c>
      <c r="F14" s="65">
        <v>302</v>
      </c>
      <c r="G14" s="65">
        <v>421</v>
      </c>
      <c r="H14" s="70">
        <v>71.733969999999999</v>
      </c>
      <c r="I14" s="70">
        <v>17.221520000000002</v>
      </c>
      <c r="J14" s="89">
        <v>6</v>
      </c>
    </row>
    <row r="15" spans="1:10" s="2" customFormat="1" ht="15" customHeight="1" x14ac:dyDescent="0.25">
      <c r="A15" s="60" t="s">
        <v>18</v>
      </c>
      <c r="B15" s="61" t="s">
        <v>19</v>
      </c>
      <c r="C15" s="65">
        <v>62</v>
      </c>
      <c r="D15" s="65">
        <v>132</v>
      </c>
      <c r="E15" s="73">
        <v>46.969700000000003</v>
      </c>
      <c r="F15" s="65">
        <v>51</v>
      </c>
      <c r="G15" s="65">
        <v>108</v>
      </c>
      <c r="H15" s="70">
        <v>47.22222</v>
      </c>
      <c r="I15" s="70">
        <v>0.53761999999999999</v>
      </c>
      <c r="J15" s="89">
        <v>0</v>
      </c>
    </row>
    <row r="16" spans="1:10" s="2" customFormat="1" ht="15" customHeight="1" x14ac:dyDescent="0.25">
      <c r="A16" s="60" t="s">
        <v>22</v>
      </c>
      <c r="B16" s="61" t="s">
        <v>23</v>
      </c>
      <c r="C16" s="65">
        <v>469</v>
      </c>
      <c r="D16" s="65">
        <v>524</v>
      </c>
      <c r="E16" s="69">
        <v>89.503820000000005</v>
      </c>
      <c r="F16" s="65">
        <v>206</v>
      </c>
      <c r="G16" s="65">
        <v>223</v>
      </c>
      <c r="H16" s="70">
        <v>92.376679999999993</v>
      </c>
      <c r="I16" s="70">
        <v>3.2097600000000002</v>
      </c>
      <c r="J16" s="89">
        <v>6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4</v>
      </c>
      <c r="D17" s="65">
        <v>39</v>
      </c>
      <c r="E17" s="69">
        <v>10.256410000000001</v>
      </c>
      <c r="F17" s="65">
        <v>3</v>
      </c>
      <c r="G17" s="65">
        <v>27</v>
      </c>
      <c r="H17" s="70">
        <v>11.11111</v>
      </c>
      <c r="I17" s="70">
        <v>8.3333300000000001</v>
      </c>
      <c r="J17" s="89">
        <v>6</v>
      </c>
    </row>
    <row r="18" spans="1:10" s="2" customFormat="1" ht="15" customHeight="1" x14ac:dyDescent="0.25">
      <c r="A18" s="60" t="s">
        <v>112</v>
      </c>
      <c r="B18" s="61" t="s">
        <v>113</v>
      </c>
      <c r="C18" s="65">
        <v>46</v>
      </c>
      <c r="D18" s="65">
        <v>117</v>
      </c>
      <c r="E18" s="69">
        <v>39.316240000000001</v>
      </c>
      <c r="F18" s="65">
        <v>19</v>
      </c>
      <c r="G18" s="65">
        <v>40</v>
      </c>
      <c r="H18" s="72">
        <v>47.5</v>
      </c>
      <c r="I18" s="70">
        <v>20.81522</v>
      </c>
      <c r="J18" s="89">
        <v>6</v>
      </c>
    </row>
    <row r="19" spans="1:10" s="2" customFormat="1" ht="15" customHeight="1" x14ac:dyDescent="0.25">
      <c r="A19" s="60" t="s">
        <v>136</v>
      </c>
      <c r="B19" s="61" t="s">
        <v>137</v>
      </c>
      <c r="C19" s="65">
        <v>97</v>
      </c>
      <c r="D19" s="65">
        <v>137</v>
      </c>
      <c r="E19" s="69">
        <v>70.80292</v>
      </c>
      <c r="F19" s="65">
        <v>63</v>
      </c>
      <c r="G19" s="65">
        <v>91</v>
      </c>
      <c r="H19" s="70">
        <v>69.230770000000007</v>
      </c>
      <c r="I19" s="70">
        <v>-2.2204600000000001</v>
      </c>
      <c r="J19" s="89">
        <v>3</v>
      </c>
    </row>
    <row r="20" spans="1:10" s="2" customFormat="1" ht="15" customHeight="1" x14ac:dyDescent="0.25">
      <c r="A20" s="60" t="s">
        <v>128</v>
      </c>
      <c r="B20" s="61" t="s">
        <v>129</v>
      </c>
      <c r="C20" s="65">
        <v>28</v>
      </c>
      <c r="D20" s="65">
        <v>110</v>
      </c>
      <c r="E20" s="69">
        <v>25.454550000000001</v>
      </c>
      <c r="F20" s="65">
        <v>12</v>
      </c>
      <c r="G20" s="65">
        <v>62</v>
      </c>
      <c r="H20" s="70">
        <v>19.354839999999999</v>
      </c>
      <c r="I20" s="70">
        <v>-23.963139999999999</v>
      </c>
      <c r="J20" s="89">
        <v>0</v>
      </c>
    </row>
    <row r="21" spans="1:10" s="2" customFormat="1" ht="15" customHeight="1" x14ac:dyDescent="0.25">
      <c r="A21" s="60" t="s">
        <v>30</v>
      </c>
      <c r="B21" s="61" t="s">
        <v>31</v>
      </c>
      <c r="C21" s="65">
        <v>19</v>
      </c>
      <c r="D21" s="65">
        <v>51</v>
      </c>
      <c r="E21" s="73">
        <v>37.254899999999999</v>
      </c>
      <c r="F21" s="65">
        <v>9</v>
      </c>
      <c r="G21" s="65">
        <v>21</v>
      </c>
      <c r="H21" s="70">
        <v>42.857140000000001</v>
      </c>
      <c r="I21" s="70">
        <v>15.03759</v>
      </c>
      <c r="J21" s="89">
        <v>6</v>
      </c>
    </row>
    <row r="22" spans="1:10" s="2" customFormat="1" ht="15" customHeight="1" x14ac:dyDescent="0.25">
      <c r="A22" s="60" t="s">
        <v>32</v>
      </c>
      <c r="B22" s="61" t="s">
        <v>33</v>
      </c>
      <c r="C22" s="65">
        <v>4</v>
      </c>
      <c r="D22" s="65">
        <v>12</v>
      </c>
      <c r="E22" s="69">
        <v>33.333329999999997</v>
      </c>
      <c r="F22" s="62">
        <v>0</v>
      </c>
      <c r="G22" s="65">
        <v>4</v>
      </c>
      <c r="H22" s="62">
        <v>0</v>
      </c>
      <c r="I22" s="65">
        <v>-100</v>
      </c>
      <c r="J22" s="89">
        <v>0</v>
      </c>
    </row>
    <row r="23" spans="1:10" s="2" customFormat="1" ht="15" customHeight="1" x14ac:dyDescent="0.25">
      <c r="A23" s="60" t="s">
        <v>34</v>
      </c>
      <c r="B23" s="61" t="s">
        <v>35</v>
      </c>
      <c r="C23" s="65">
        <v>10</v>
      </c>
      <c r="D23" s="65">
        <v>16</v>
      </c>
      <c r="E23" s="99">
        <v>62.5</v>
      </c>
      <c r="F23" s="65">
        <v>11</v>
      </c>
      <c r="G23" s="65">
        <v>19</v>
      </c>
      <c r="H23" s="70">
        <v>57.894739999999999</v>
      </c>
      <c r="I23" s="70">
        <v>-7.3684200000000004</v>
      </c>
      <c r="J23" s="89">
        <v>3</v>
      </c>
    </row>
    <row r="24" spans="1:10" s="2" customFormat="1" ht="15" customHeight="1" x14ac:dyDescent="0.25">
      <c r="A24" s="60" t="s">
        <v>130</v>
      </c>
      <c r="B24" s="61" t="s">
        <v>131</v>
      </c>
      <c r="C24" s="65">
        <v>11</v>
      </c>
      <c r="D24" s="65">
        <v>33</v>
      </c>
      <c r="E24" s="69">
        <v>33.333329999999997</v>
      </c>
      <c r="F24" s="65">
        <v>1</v>
      </c>
      <c r="G24" s="65">
        <v>7</v>
      </c>
      <c r="H24" s="70">
        <v>14.28571</v>
      </c>
      <c r="I24" s="70">
        <v>-57.142870000000002</v>
      </c>
      <c r="J24" s="89">
        <v>0</v>
      </c>
    </row>
    <row r="25" spans="1:10" s="2" customFormat="1" ht="15" customHeight="1" x14ac:dyDescent="0.25">
      <c r="A25" s="60" t="s">
        <v>36</v>
      </c>
      <c r="B25" s="61" t="s">
        <v>37</v>
      </c>
      <c r="C25" s="65">
        <v>18</v>
      </c>
      <c r="D25" s="65">
        <v>78</v>
      </c>
      <c r="E25" s="69">
        <v>23.076920000000001</v>
      </c>
      <c r="F25" s="65">
        <v>12</v>
      </c>
      <c r="G25" s="65">
        <v>46</v>
      </c>
      <c r="H25" s="70">
        <v>26.086960000000001</v>
      </c>
      <c r="I25" s="70">
        <v>13.043509999999999</v>
      </c>
      <c r="J25" s="89">
        <v>6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15</v>
      </c>
      <c r="D26" s="65">
        <v>18</v>
      </c>
      <c r="E26" s="69">
        <v>83.333330000000004</v>
      </c>
      <c r="F26" s="65">
        <v>5</v>
      </c>
      <c r="G26" s="65">
        <v>7</v>
      </c>
      <c r="H26" s="70">
        <v>71.428569999999993</v>
      </c>
      <c r="I26" s="70">
        <v>-14.28571</v>
      </c>
      <c r="J26" s="89">
        <v>3</v>
      </c>
    </row>
    <row r="27" spans="1:10" s="2" customFormat="1" ht="15" customHeight="1" x14ac:dyDescent="0.25">
      <c r="A27" s="60" t="s">
        <v>40</v>
      </c>
      <c r="B27" s="61" t="s">
        <v>41</v>
      </c>
      <c r="C27" s="65">
        <v>12</v>
      </c>
      <c r="D27" s="65">
        <v>147</v>
      </c>
      <c r="E27" s="69">
        <v>8.1632700000000007</v>
      </c>
      <c r="F27" s="65">
        <v>5</v>
      </c>
      <c r="G27" s="65">
        <v>57</v>
      </c>
      <c r="H27" s="70">
        <v>8.7719299999999993</v>
      </c>
      <c r="I27" s="70">
        <v>7.45608</v>
      </c>
      <c r="J27" s="89">
        <v>6</v>
      </c>
    </row>
    <row r="28" spans="1:10" s="2" customFormat="1" ht="15" customHeight="1" x14ac:dyDescent="0.25">
      <c r="A28" s="60" t="s">
        <v>146</v>
      </c>
      <c r="B28" s="61" t="s">
        <v>147</v>
      </c>
      <c r="C28" s="65">
        <v>11</v>
      </c>
      <c r="D28" s="65">
        <v>53</v>
      </c>
      <c r="E28" s="69">
        <v>20.754719999999999</v>
      </c>
      <c r="F28" s="65">
        <v>20</v>
      </c>
      <c r="G28" s="65">
        <v>51</v>
      </c>
      <c r="H28" s="70">
        <v>39.215690000000002</v>
      </c>
      <c r="I28" s="71">
        <v>88.948300000000003</v>
      </c>
      <c r="J28" s="89">
        <v>6</v>
      </c>
    </row>
    <row r="29" spans="1:10" s="2" customFormat="1" ht="15" customHeight="1" x14ac:dyDescent="0.25">
      <c r="A29" s="60" t="s">
        <v>42</v>
      </c>
      <c r="B29" s="61" t="s">
        <v>43</v>
      </c>
      <c r="C29" s="65">
        <v>24</v>
      </c>
      <c r="D29" s="65">
        <v>105</v>
      </c>
      <c r="E29" s="69">
        <v>22.857140000000001</v>
      </c>
      <c r="F29" s="65">
        <v>15</v>
      </c>
      <c r="G29" s="65">
        <v>73</v>
      </c>
      <c r="H29" s="70">
        <v>20.54795</v>
      </c>
      <c r="I29" s="70">
        <v>-10.10271</v>
      </c>
      <c r="J29" s="89">
        <v>0</v>
      </c>
    </row>
    <row r="30" spans="1:10" s="2" customFormat="1" ht="15" customHeight="1" x14ac:dyDescent="0.25">
      <c r="A30" s="60" t="s">
        <v>44</v>
      </c>
      <c r="B30" s="61" t="s">
        <v>45</v>
      </c>
      <c r="C30" s="65">
        <v>21</v>
      </c>
      <c r="D30" s="65">
        <v>91</v>
      </c>
      <c r="E30" s="69">
        <v>23.076920000000001</v>
      </c>
      <c r="F30" s="65">
        <v>1</v>
      </c>
      <c r="G30" s="65">
        <v>46</v>
      </c>
      <c r="H30" s="70">
        <v>2.1739099999999998</v>
      </c>
      <c r="I30" s="70">
        <v>-90.579719999999995</v>
      </c>
      <c r="J30" s="89">
        <v>0</v>
      </c>
    </row>
    <row r="31" spans="1:10" s="2" customFormat="1" ht="15" customHeight="1" x14ac:dyDescent="0.25">
      <c r="A31" s="60" t="s">
        <v>46</v>
      </c>
      <c r="B31" s="61" t="s">
        <v>47</v>
      </c>
      <c r="C31" s="65">
        <v>144</v>
      </c>
      <c r="D31" s="65">
        <v>222</v>
      </c>
      <c r="E31" s="69">
        <v>64.864859999999993</v>
      </c>
      <c r="F31" s="65">
        <v>57</v>
      </c>
      <c r="G31" s="65">
        <v>119</v>
      </c>
      <c r="H31" s="70">
        <v>47.899160000000002</v>
      </c>
      <c r="I31" s="70">
        <v>-26.155460000000001</v>
      </c>
      <c r="J31" s="89">
        <v>0</v>
      </c>
    </row>
    <row r="32" spans="1:10" s="2" customFormat="1" ht="15" customHeight="1" x14ac:dyDescent="0.25">
      <c r="A32" s="60" t="s">
        <v>48</v>
      </c>
      <c r="B32" s="61" t="s">
        <v>49</v>
      </c>
      <c r="C32" s="65">
        <v>16</v>
      </c>
      <c r="D32" s="65">
        <v>78</v>
      </c>
      <c r="E32" s="69">
        <v>20.512820000000001</v>
      </c>
      <c r="F32" s="65">
        <v>2</v>
      </c>
      <c r="G32" s="65">
        <v>31</v>
      </c>
      <c r="H32" s="70">
        <v>6.4516099999999996</v>
      </c>
      <c r="I32" s="71">
        <v>-68.548400000000001</v>
      </c>
      <c r="J32" s="89">
        <v>0</v>
      </c>
    </row>
    <row r="33" spans="1:10" s="2" customFormat="1" ht="15" customHeight="1" x14ac:dyDescent="0.25">
      <c r="A33" s="60" t="s">
        <v>50</v>
      </c>
      <c r="B33" s="61" t="s">
        <v>51</v>
      </c>
      <c r="C33" s="65">
        <v>214</v>
      </c>
      <c r="D33" s="65">
        <v>334</v>
      </c>
      <c r="E33" s="69">
        <v>64.071860000000001</v>
      </c>
      <c r="F33" s="65">
        <v>146</v>
      </c>
      <c r="G33" s="65">
        <v>213</v>
      </c>
      <c r="H33" s="71">
        <v>68.544600000000003</v>
      </c>
      <c r="I33" s="70">
        <v>6.9808199999999996</v>
      </c>
      <c r="J33" s="89">
        <v>6</v>
      </c>
    </row>
    <row r="34" spans="1:10" s="2" customFormat="1" ht="15" customHeight="1" x14ac:dyDescent="0.25">
      <c r="A34" s="60" t="s">
        <v>52</v>
      </c>
      <c r="B34" s="61" t="s">
        <v>53</v>
      </c>
      <c r="C34" s="65">
        <v>21</v>
      </c>
      <c r="D34" s="65">
        <v>59</v>
      </c>
      <c r="E34" s="69">
        <v>35.593220000000002</v>
      </c>
      <c r="F34" s="65">
        <v>3</v>
      </c>
      <c r="G34" s="65">
        <v>16</v>
      </c>
      <c r="H34" s="96">
        <v>18.75</v>
      </c>
      <c r="I34" s="70">
        <v>-47.321429999999999</v>
      </c>
      <c r="J34" s="89">
        <v>0</v>
      </c>
    </row>
    <row r="35" spans="1:10" s="2" customFormat="1" ht="15" customHeight="1" x14ac:dyDescent="0.25">
      <c r="A35" s="60" t="s">
        <v>54</v>
      </c>
      <c r="B35" s="61" t="s">
        <v>55</v>
      </c>
      <c r="C35" s="65">
        <v>11</v>
      </c>
      <c r="D35" s="65">
        <v>42</v>
      </c>
      <c r="E35" s="69">
        <v>26.190480000000001</v>
      </c>
      <c r="F35" s="65">
        <v>2</v>
      </c>
      <c r="G35" s="65">
        <v>19</v>
      </c>
      <c r="H35" s="70">
        <v>10.52632</v>
      </c>
      <c r="I35" s="71">
        <v>-59.808599999999998</v>
      </c>
      <c r="J35" s="89">
        <v>0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28</v>
      </c>
      <c r="D36" s="65">
        <v>112</v>
      </c>
      <c r="E36" s="102">
        <v>25</v>
      </c>
      <c r="F36" s="65">
        <v>11</v>
      </c>
      <c r="G36" s="65">
        <v>60</v>
      </c>
      <c r="H36" s="70">
        <v>18.33333</v>
      </c>
      <c r="I36" s="70">
        <v>-26.666679999999999</v>
      </c>
      <c r="J36" s="89">
        <v>0</v>
      </c>
    </row>
    <row r="37" spans="1:10" s="2" customFormat="1" ht="15" customHeight="1" x14ac:dyDescent="0.25">
      <c r="A37" s="60" t="s">
        <v>58</v>
      </c>
      <c r="B37" s="61" t="s">
        <v>59</v>
      </c>
      <c r="C37" s="65">
        <v>52</v>
      </c>
      <c r="D37" s="65">
        <v>171</v>
      </c>
      <c r="E37" s="69">
        <v>30.40936</v>
      </c>
      <c r="F37" s="65">
        <v>5</v>
      </c>
      <c r="G37" s="65">
        <v>16</v>
      </c>
      <c r="H37" s="96">
        <v>31.25</v>
      </c>
      <c r="I37" s="70">
        <v>2.7644099999999998</v>
      </c>
      <c r="J37" s="89">
        <v>3</v>
      </c>
    </row>
    <row r="38" spans="1:10" s="2" customFormat="1" ht="15" customHeight="1" x14ac:dyDescent="0.25">
      <c r="A38" s="60" t="s">
        <v>60</v>
      </c>
      <c r="B38" s="61" t="s">
        <v>61</v>
      </c>
      <c r="C38" s="65">
        <v>25</v>
      </c>
      <c r="D38" s="65">
        <v>25</v>
      </c>
      <c r="E38" s="102">
        <v>100</v>
      </c>
      <c r="F38" s="65">
        <v>13</v>
      </c>
      <c r="G38" s="65">
        <v>15</v>
      </c>
      <c r="H38" s="70">
        <v>86.666669999999996</v>
      </c>
      <c r="I38" s="70">
        <v>-13.33333</v>
      </c>
      <c r="J38" s="89">
        <v>3</v>
      </c>
    </row>
    <row r="39" spans="1:10" s="2" customFormat="1" ht="15" customHeight="1" x14ac:dyDescent="0.25">
      <c r="A39" s="60" t="s">
        <v>132</v>
      </c>
      <c r="B39" s="61" t="s">
        <v>133</v>
      </c>
      <c r="C39" s="65">
        <v>186</v>
      </c>
      <c r="D39" s="65">
        <v>326</v>
      </c>
      <c r="E39" s="69">
        <v>57.055210000000002</v>
      </c>
      <c r="F39" s="65">
        <v>101</v>
      </c>
      <c r="G39" s="65">
        <v>182</v>
      </c>
      <c r="H39" s="70">
        <v>55.494509999999998</v>
      </c>
      <c r="I39" s="70">
        <v>-2.73542</v>
      </c>
      <c r="J39" s="89">
        <v>3</v>
      </c>
    </row>
    <row r="40" spans="1:10" s="2" customFormat="1" ht="15" customHeight="1" x14ac:dyDescent="0.25">
      <c r="A40" s="60" t="s">
        <v>134</v>
      </c>
      <c r="B40" s="61" t="s">
        <v>135</v>
      </c>
      <c r="C40" s="65">
        <v>64</v>
      </c>
      <c r="D40" s="65">
        <v>196</v>
      </c>
      <c r="E40" s="69">
        <v>32.653060000000004</v>
      </c>
      <c r="F40" s="65">
        <v>39</v>
      </c>
      <c r="G40" s="65">
        <v>107</v>
      </c>
      <c r="H40" s="71">
        <v>36.448599999999999</v>
      </c>
      <c r="I40" s="70">
        <v>11.62384</v>
      </c>
      <c r="J40" s="89">
        <v>6</v>
      </c>
    </row>
    <row r="41" spans="1:10" s="2" customFormat="1" ht="15" customHeight="1" x14ac:dyDescent="0.25">
      <c r="A41" s="60" t="s">
        <v>62</v>
      </c>
      <c r="B41" s="61" t="s">
        <v>63</v>
      </c>
      <c r="C41" s="65">
        <v>33</v>
      </c>
      <c r="D41" s="65">
        <v>87</v>
      </c>
      <c r="E41" s="69">
        <v>37.93103</v>
      </c>
      <c r="F41" s="65">
        <v>23</v>
      </c>
      <c r="G41" s="65">
        <v>68</v>
      </c>
      <c r="H41" s="70">
        <v>33.823529999999998</v>
      </c>
      <c r="I41" s="70">
        <v>-10.828860000000001</v>
      </c>
      <c r="J41" s="89">
        <v>0</v>
      </c>
    </row>
    <row r="42" spans="1:10" s="2" customFormat="1" ht="15" customHeight="1" x14ac:dyDescent="0.25">
      <c r="A42" s="60" t="s">
        <v>64</v>
      </c>
      <c r="B42" s="61" t="s">
        <v>65</v>
      </c>
      <c r="C42" s="65">
        <v>9</v>
      </c>
      <c r="D42" s="65">
        <v>87</v>
      </c>
      <c r="E42" s="69">
        <v>10.34483</v>
      </c>
      <c r="F42" s="65">
        <v>1</v>
      </c>
      <c r="G42" s="65">
        <v>50</v>
      </c>
      <c r="H42" s="65">
        <v>2</v>
      </c>
      <c r="I42" s="70">
        <v>-80.666669999999996</v>
      </c>
      <c r="J42" s="89">
        <v>0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112</v>
      </c>
      <c r="D43" s="65">
        <v>162</v>
      </c>
      <c r="E43" s="73">
        <v>69.135800000000003</v>
      </c>
      <c r="F43" s="65">
        <v>40</v>
      </c>
      <c r="G43" s="65">
        <v>79</v>
      </c>
      <c r="H43" s="70">
        <v>50.632910000000003</v>
      </c>
      <c r="I43" s="70">
        <v>-26.763110000000001</v>
      </c>
      <c r="J43" s="89">
        <v>0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38</v>
      </c>
      <c r="D44" s="65">
        <v>73</v>
      </c>
      <c r="E44" s="69">
        <v>52.054789999999997</v>
      </c>
      <c r="F44" s="65">
        <v>9</v>
      </c>
      <c r="G44" s="65">
        <v>31</v>
      </c>
      <c r="H44" s="70">
        <v>29.032260000000001</v>
      </c>
      <c r="I44" s="71">
        <v>-44.227499999999999</v>
      </c>
      <c r="J44" s="89">
        <v>0</v>
      </c>
    </row>
    <row r="45" spans="1:10" s="2" customFormat="1" ht="15" customHeight="1" x14ac:dyDescent="0.25">
      <c r="A45" s="60" t="s">
        <v>138</v>
      </c>
      <c r="B45" s="61" t="s">
        <v>139</v>
      </c>
      <c r="C45" s="62">
        <v>0</v>
      </c>
      <c r="D45" s="65">
        <v>4</v>
      </c>
      <c r="E45" s="63">
        <v>0</v>
      </c>
      <c r="F45" s="65">
        <v>1</v>
      </c>
      <c r="G45" s="65">
        <v>3</v>
      </c>
      <c r="H45" s="70">
        <v>33.333329999999997</v>
      </c>
      <c r="I45" s="62">
        <v>0</v>
      </c>
      <c r="J45" s="89">
        <v>0</v>
      </c>
    </row>
    <row r="46" spans="1:10" s="2" customFormat="1" ht="15" customHeight="1" x14ac:dyDescent="0.25">
      <c r="A46" s="60" t="s">
        <v>140</v>
      </c>
      <c r="B46" s="61" t="s">
        <v>141</v>
      </c>
      <c r="C46" s="65">
        <v>9</v>
      </c>
      <c r="D46" s="65">
        <v>144</v>
      </c>
      <c r="E46" s="103">
        <v>6.25</v>
      </c>
      <c r="F46" s="65">
        <v>5</v>
      </c>
      <c r="G46" s="65">
        <v>25</v>
      </c>
      <c r="H46" s="65">
        <v>20</v>
      </c>
      <c r="I46" s="65">
        <v>220</v>
      </c>
      <c r="J46" s="89">
        <v>6</v>
      </c>
    </row>
    <row r="47" spans="1:10" ht="15" customHeight="1" x14ac:dyDescent="0.2">
      <c r="A47" s="91"/>
      <c r="B47" s="91" t="s">
        <v>305</v>
      </c>
      <c r="C47" s="92">
        <v>2585</v>
      </c>
      <c r="D47" s="92">
        <v>5059</v>
      </c>
      <c r="E47" s="100">
        <v>51.097050000000003</v>
      </c>
      <c r="F47" s="92">
        <v>1193</v>
      </c>
      <c r="G47" s="92">
        <v>2343</v>
      </c>
      <c r="H47" s="100">
        <v>50.917630000000003</v>
      </c>
      <c r="I47" s="101"/>
      <c r="J47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455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175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456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444</v>
      </c>
      <c r="B8" s="274"/>
      <c r="C8" s="274"/>
      <c r="D8" s="274" t="s">
        <v>445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446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95.95" customHeight="1" x14ac:dyDescent="0.25">
      <c r="A12" s="256"/>
      <c r="B12" s="256"/>
      <c r="C12" s="59" t="s">
        <v>457</v>
      </c>
      <c r="D12" s="59" t="s">
        <v>458</v>
      </c>
      <c r="E12" s="59" t="s">
        <v>459</v>
      </c>
      <c r="F12" s="59" t="s">
        <v>457</v>
      </c>
      <c r="G12" s="59" t="s">
        <v>458</v>
      </c>
      <c r="H12" s="59" t="s">
        <v>459</v>
      </c>
      <c r="I12" s="295"/>
      <c r="J12" s="292"/>
    </row>
    <row r="13" spans="1:10" s="2" customFormat="1" ht="15" customHeight="1" x14ac:dyDescent="0.25">
      <c r="A13" s="60" t="s">
        <v>12</v>
      </c>
      <c r="B13" s="61" t="s">
        <v>13</v>
      </c>
      <c r="C13" s="62">
        <v>0</v>
      </c>
      <c r="D13" s="65">
        <v>4</v>
      </c>
      <c r="E13" s="63">
        <v>0</v>
      </c>
      <c r="F13" s="65">
        <v>5</v>
      </c>
      <c r="G13" s="65">
        <v>6</v>
      </c>
      <c r="H13" s="70">
        <v>83.333330000000004</v>
      </c>
      <c r="I13" s="62">
        <v>0</v>
      </c>
      <c r="J13" s="89">
        <v>3</v>
      </c>
    </row>
    <row r="14" spans="1:10" s="2" customFormat="1" ht="15" customHeight="1" x14ac:dyDescent="0.25">
      <c r="A14" s="60" t="s">
        <v>14</v>
      </c>
      <c r="B14" s="61" t="s">
        <v>15</v>
      </c>
      <c r="C14" s="65">
        <v>458</v>
      </c>
      <c r="D14" s="65">
        <v>752</v>
      </c>
      <c r="E14" s="69">
        <v>60.904260000000001</v>
      </c>
      <c r="F14" s="65">
        <v>203</v>
      </c>
      <c r="G14" s="65">
        <v>385</v>
      </c>
      <c r="H14" s="70">
        <v>52.727269999999997</v>
      </c>
      <c r="I14" s="70">
        <v>-13.42597</v>
      </c>
      <c r="J14" s="89">
        <v>3</v>
      </c>
    </row>
    <row r="15" spans="1:10" s="2" customFormat="1" ht="15" customHeight="1" x14ac:dyDescent="0.25">
      <c r="A15" s="60" t="s">
        <v>18</v>
      </c>
      <c r="B15" s="61" t="s">
        <v>19</v>
      </c>
      <c r="C15" s="65">
        <v>283</v>
      </c>
      <c r="D15" s="65">
        <v>670</v>
      </c>
      <c r="E15" s="69">
        <v>42.238810000000001</v>
      </c>
      <c r="F15" s="65">
        <v>194</v>
      </c>
      <c r="G15" s="65">
        <v>358</v>
      </c>
      <c r="H15" s="70">
        <v>54.18994</v>
      </c>
      <c r="I15" s="70">
        <v>28.29419</v>
      </c>
      <c r="J15" s="89">
        <v>6</v>
      </c>
    </row>
    <row r="16" spans="1:10" s="2" customFormat="1" ht="15" customHeight="1" x14ac:dyDescent="0.25">
      <c r="A16" s="60" t="s">
        <v>22</v>
      </c>
      <c r="B16" s="61" t="s">
        <v>23</v>
      </c>
      <c r="C16" s="65">
        <v>60</v>
      </c>
      <c r="D16" s="65">
        <v>98</v>
      </c>
      <c r="E16" s="69">
        <v>61.224490000000003</v>
      </c>
      <c r="F16" s="65">
        <v>40</v>
      </c>
      <c r="G16" s="65">
        <v>51</v>
      </c>
      <c r="H16" s="70">
        <v>78.431370000000001</v>
      </c>
      <c r="I16" s="70">
        <v>28.104569999999999</v>
      </c>
      <c r="J16" s="89">
        <v>6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12</v>
      </c>
      <c r="D17" s="65">
        <v>189</v>
      </c>
      <c r="E17" s="69">
        <v>6.3492100000000002</v>
      </c>
      <c r="F17" s="65">
        <v>5</v>
      </c>
      <c r="G17" s="65">
        <v>173</v>
      </c>
      <c r="H17" s="70">
        <v>2.8901699999999999</v>
      </c>
      <c r="I17" s="70">
        <v>-54.479849999999999</v>
      </c>
      <c r="J17" s="89">
        <v>0</v>
      </c>
    </row>
    <row r="18" spans="1:10" s="2" customFormat="1" ht="15" customHeight="1" x14ac:dyDescent="0.25">
      <c r="A18" s="60" t="s">
        <v>112</v>
      </c>
      <c r="B18" s="61" t="s">
        <v>113</v>
      </c>
      <c r="C18" s="65">
        <v>18</v>
      </c>
      <c r="D18" s="65">
        <v>89</v>
      </c>
      <c r="E18" s="69">
        <v>20.224720000000001</v>
      </c>
      <c r="F18" s="65">
        <v>15</v>
      </c>
      <c r="G18" s="65">
        <v>50</v>
      </c>
      <c r="H18" s="65">
        <v>30</v>
      </c>
      <c r="I18" s="70">
        <v>48.333329999999997</v>
      </c>
      <c r="J18" s="89">
        <v>6</v>
      </c>
    </row>
    <row r="19" spans="1:10" s="2" customFormat="1" ht="15" customHeight="1" x14ac:dyDescent="0.25">
      <c r="A19" s="60" t="s">
        <v>136</v>
      </c>
      <c r="B19" s="61" t="s">
        <v>137</v>
      </c>
      <c r="C19" s="65">
        <v>38</v>
      </c>
      <c r="D19" s="65">
        <v>91</v>
      </c>
      <c r="E19" s="69">
        <v>41.758240000000001</v>
      </c>
      <c r="F19" s="65">
        <v>30</v>
      </c>
      <c r="G19" s="65">
        <v>55</v>
      </c>
      <c r="H19" s="70">
        <v>54.545450000000002</v>
      </c>
      <c r="I19" s="74">
        <v>30.622</v>
      </c>
      <c r="J19" s="89">
        <v>6</v>
      </c>
    </row>
    <row r="20" spans="1:10" s="2" customFormat="1" ht="15" customHeight="1" x14ac:dyDescent="0.25">
      <c r="A20" s="60" t="s">
        <v>128</v>
      </c>
      <c r="B20" s="61" t="s">
        <v>129</v>
      </c>
      <c r="C20" s="65">
        <v>12</v>
      </c>
      <c r="D20" s="65">
        <v>68</v>
      </c>
      <c r="E20" s="69">
        <v>17.64706</v>
      </c>
      <c r="F20" s="65">
        <v>3</v>
      </c>
      <c r="G20" s="65">
        <v>24</v>
      </c>
      <c r="H20" s="72">
        <v>12.5</v>
      </c>
      <c r="I20" s="70">
        <v>-29.16667</v>
      </c>
      <c r="J20" s="89">
        <v>0</v>
      </c>
    </row>
    <row r="21" spans="1:10" s="2" customFormat="1" ht="15" customHeight="1" x14ac:dyDescent="0.25">
      <c r="A21" s="60" t="s">
        <v>30</v>
      </c>
      <c r="B21" s="61" t="s">
        <v>31</v>
      </c>
      <c r="C21" s="65">
        <v>4</v>
      </c>
      <c r="D21" s="65">
        <v>51</v>
      </c>
      <c r="E21" s="69">
        <v>7.84314</v>
      </c>
      <c r="F21" s="65">
        <v>6</v>
      </c>
      <c r="G21" s="65">
        <v>17</v>
      </c>
      <c r="H21" s="70">
        <v>35.294119999999999</v>
      </c>
      <c r="I21" s="70">
        <v>349.99986999999999</v>
      </c>
      <c r="J21" s="89">
        <v>6</v>
      </c>
    </row>
    <row r="22" spans="1:10" s="2" customFormat="1" ht="15" customHeight="1" x14ac:dyDescent="0.25">
      <c r="A22" s="60" t="s">
        <v>32</v>
      </c>
      <c r="B22" s="61" t="s">
        <v>33</v>
      </c>
      <c r="C22" s="65">
        <v>5</v>
      </c>
      <c r="D22" s="65">
        <v>11</v>
      </c>
      <c r="E22" s="69">
        <v>45.454549999999998</v>
      </c>
      <c r="F22" s="62">
        <v>0</v>
      </c>
      <c r="G22" s="65">
        <v>7</v>
      </c>
      <c r="H22" s="62">
        <v>0</v>
      </c>
      <c r="I22" s="65">
        <v>-100</v>
      </c>
      <c r="J22" s="89">
        <v>0</v>
      </c>
    </row>
    <row r="23" spans="1:10" s="2" customFormat="1" ht="15" customHeight="1" x14ac:dyDescent="0.25">
      <c r="A23" s="60" t="s">
        <v>34</v>
      </c>
      <c r="B23" s="61" t="s">
        <v>35</v>
      </c>
      <c r="C23" s="65">
        <v>13</v>
      </c>
      <c r="D23" s="65">
        <v>36</v>
      </c>
      <c r="E23" s="69">
        <v>36.111109999999996</v>
      </c>
      <c r="F23" s="65">
        <v>13</v>
      </c>
      <c r="G23" s="65">
        <v>31</v>
      </c>
      <c r="H23" s="70">
        <v>41.935479999999998</v>
      </c>
      <c r="I23" s="70">
        <v>16.12903</v>
      </c>
      <c r="J23" s="89">
        <v>6</v>
      </c>
    </row>
    <row r="24" spans="1:10" s="2" customFormat="1" ht="15" customHeight="1" x14ac:dyDescent="0.25">
      <c r="A24" s="60" t="s">
        <v>130</v>
      </c>
      <c r="B24" s="61" t="s">
        <v>131</v>
      </c>
      <c r="C24" s="65">
        <v>13</v>
      </c>
      <c r="D24" s="65">
        <v>82</v>
      </c>
      <c r="E24" s="69">
        <v>15.85366</v>
      </c>
      <c r="F24" s="65">
        <v>4</v>
      </c>
      <c r="G24" s="65">
        <v>37</v>
      </c>
      <c r="H24" s="70">
        <v>10.81081</v>
      </c>
      <c r="I24" s="70">
        <v>-31.80874</v>
      </c>
      <c r="J24" s="89">
        <v>0</v>
      </c>
    </row>
    <row r="25" spans="1:10" s="2" customFormat="1" ht="15" customHeight="1" x14ac:dyDescent="0.25">
      <c r="A25" s="60" t="s">
        <v>36</v>
      </c>
      <c r="B25" s="61" t="s">
        <v>37</v>
      </c>
      <c r="C25" s="65">
        <v>18</v>
      </c>
      <c r="D25" s="65">
        <v>46</v>
      </c>
      <c r="E25" s="69">
        <v>39.130429999999997</v>
      </c>
      <c r="F25" s="65">
        <v>4</v>
      </c>
      <c r="G25" s="65">
        <v>17</v>
      </c>
      <c r="H25" s="70">
        <v>23.529409999999999</v>
      </c>
      <c r="I25" s="70">
        <v>-39.869280000000003</v>
      </c>
      <c r="J25" s="89">
        <v>0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13</v>
      </c>
      <c r="D26" s="65">
        <v>55</v>
      </c>
      <c r="E26" s="69">
        <v>23.63636</v>
      </c>
      <c r="F26" s="65">
        <v>2</v>
      </c>
      <c r="G26" s="65">
        <v>16</v>
      </c>
      <c r="H26" s="72">
        <v>12.5</v>
      </c>
      <c r="I26" s="70">
        <v>-47.115380000000002</v>
      </c>
      <c r="J26" s="89">
        <v>0</v>
      </c>
    </row>
    <row r="27" spans="1:10" s="2" customFormat="1" ht="15" customHeight="1" x14ac:dyDescent="0.25">
      <c r="A27" s="60" t="s">
        <v>40</v>
      </c>
      <c r="B27" s="61" t="s">
        <v>41</v>
      </c>
      <c r="C27" s="65">
        <v>3</v>
      </c>
      <c r="D27" s="65">
        <v>58</v>
      </c>
      <c r="E27" s="69">
        <v>5.1724100000000002</v>
      </c>
      <c r="F27" s="65">
        <v>4</v>
      </c>
      <c r="G27" s="65">
        <v>21</v>
      </c>
      <c r="H27" s="70">
        <v>19.047619999999998</v>
      </c>
      <c r="I27" s="70">
        <v>268.25425999999999</v>
      </c>
      <c r="J27" s="89">
        <v>6</v>
      </c>
    </row>
    <row r="28" spans="1:10" s="2" customFormat="1" ht="15" customHeight="1" x14ac:dyDescent="0.25">
      <c r="A28" s="60" t="s">
        <v>146</v>
      </c>
      <c r="B28" s="61" t="s">
        <v>147</v>
      </c>
      <c r="C28" s="65">
        <v>34</v>
      </c>
      <c r="D28" s="65">
        <v>127</v>
      </c>
      <c r="E28" s="69">
        <v>26.771650000000001</v>
      </c>
      <c r="F28" s="65">
        <v>18</v>
      </c>
      <c r="G28" s="65">
        <v>62</v>
      </c>
      <c r="H28" s="70">
        <v>29.032260000000001</v>
      </c>
      <c r="I28" s="70">
        <v>8.4440399999999993</v>
      </c>
      <c r="J28" s="89">
        <v>6</v>
      </c>
    </row>
    <row r="29" spans="1:10" s="2" customFormat="1" ht="15" customHeight="1" x14ac:dyDescent="0.25">
      <c r="A29" s="60" t="s">
        <v>42</v>
      </c>
      <c r="B29" s="61" t="s">
        <v>43</v>
      </c>
      <c r="C29" s="65">
        <v>12</v>
      </c>
      <c r="D29" s="65">
        <v>52</v>
      </c>
      <c r="E29" s="69">
        <v>23.076920000000001</v>
      </c>
      <c r="F29" s="65">
        <v>3</v>
      </c>
      <c r="G29" s="65">
        <v>12</v>
      </c>
      <c r="H29" s="65">
        <v>25</v>
      </c>
      <c r="I29" s="70">
        <v>8.3333499999999994</v>
      </c>
      <c r="J29" s="89">
        <v>6</v>
      </c>
    </row>
    <row r="30" spans="1:10" s="2" customFormat="1" ht="15" customHeight="1" x14ac:dyDescent="0.25">
      <c r="A30" s="60" t="s">
        <v>44</v>
      </c>
      <c r="B30" s="61" t="s">
        <v>45</v>
      </c>
      <c r="C30" s="65">
        <v>3</v>
      </c>
      <c r="D30" s="65">
        <v>19</v>
      </c>
      <c r="E30" s="69">
        <v>15.78947</v>
      </c>
      <c r="F30" s="62">
        <v>0</v>
      </c>
      <c r="G30" s="65">
        <v>8</v>
      </c>
      <c r="H30" s="62">
        <v>0</v>
      </c>
      <c r="I30" s="65">
        <v>-100</v>
      </c>
      <c r="J30" s="89">
        <v>0</v>
      </c>
    </row>
    <row r="31" spans="1:10" s="2" customFormat="1" ht="15" customHeight="1" x14ac:dyDescent="0.25">
      <c r="A31" s="60" t="s">
        <v>46</v>
      </c>
      <c r="B31" s="61" t="s">
        <v>47</v>
      </c>
      <c r="C31" s="65">
        <v>13</v>
      </c>
      <c r="D31" s="65">
        <v>37</v>
      </c>
      <c r="E31" s="69">
        <v>35.13514</v>
      </c>
      <c r="F31" s="65">
        <v>4</v>
      </c>
      <c r="G31" s="65">
        <v>20</v>
      </c>
      <c r="H31" s="65">
        <v>20</v>
      </c>
      <c r="I31" s="70">
        <v>-43.076929999999997</v>
      </c>
      <c r="J31" s="89">
        <v>0</v>
      </c>
    </row>
    <row r="32" spans="1:10" s="2" customFormat="1" ht="15" customHeight="1" x14ac:dyDescent="0.25">
      <c r="A32" s="60" t="s">
        <v>48</v>
      </c>
      <c r="B32" s="61" t="s">
        <v>49</v>
      </c>
      <c r="C32" s="65">
        <v>3</v>
      </c>
      <c r="D32" s="65">
        <v>120</v>
      </c>
      <c r="E32" s="99">
        <v>2.5</v>
      </c>
      <c r="F32" s="65">
        <v>2</v>
      </c>
      <c r="G32" s="65">
        <v>51</v>
      </c>
      <c r="H32" s="70">
        <v>3.92157</v>
      </c>
      <c r="I32" s="71">
        <v>56.8628</v>
      </c>
      <c r="J32" s="89">
        <v>6</v>
      </c>
    </row>
    <row r="33" spans="1:10" s="2" customFormat="1" ht="15" customHeight="1" x14ac:dyDescent="0.25">
      <c r="A33" s="60" t="s">
        <v>50</v>
      </c>
      <c r="B33" s="61" t="s">
        <v>51</v>
      </c>
      <c r="C33" s="65">
        <v>81</v>
      </c>
      <c r="D33" s="65">
        <v>425</v>
      </c>
      <c r="E33" s="69">
        <v>19.058820000000001</v>
      </c>
      <c r="F33" s="65">
        <v>95</v>
      </c>
      <c r="G33" s="65">
        <v>266</v>
      </c>
      <c r="H33" s="70">
        <v>35.714289999999998</v>
      </c>
      <c r="I33" s="70">
        <v>87.389830000000003</v>
      </c>
      <c r="J33" s="89">
        <v>6</v>
      </c>
    </row>
    <row r="34" spans="1:10" s="2" customFormat="1" ht="15" customHeight="1" x14ac:dyDescent="0.25">
      <c r="A34" s="60" t="s">
        <v>52</v>
      </c>
      <c r="B34" s="61" t="s">
        <v>53</v>
      </c>
      <c r="C34" s="65">
        <v>6</v>
      </c>
      <c r="D34" s="65">
        <v>24</v>
      </c>
      <c r="E34" s="102">
        <v>25</v>
      </c>
      <c r="F34" s="62">
        <v>0</v>
      </c>
      <c r="G34" s="65">
        <v>1</v>
      </c>
      <c r="H34" s="62">
        <v>0</v>
      </c>
      <c r="I34" s="65">
        <v>-100</v>
      </c>
      <c r="J34" s="89">
        <v>0</v>
      </c>
    </row>
    <row r="35" spans="1:10" s="2" customFormat="1" ht="15" customHeight="1" x14ac:dyDescent="0.25">
      <c r="A35" s="60" t="s">
        <v>54</v>
      </c>
      <c r="B35" s="61" t="s">
        <v>55</v>
      </c>
      <c r="C35" s="65">
        <v>6</v>
      </c>
      <c r="D35" s="65">
        <v>73</v>
      </c>
      <c r="E35" s="69">
        <v>8.2191799999999997</v>
      </c>
      <c r="F35" s="65">
        <v>2</v>
      </c>
      <c r="G35" s="65">
        <v>9</v>
      </c>
      <c r="H35" s="70">
        <v>22.22222</v>
      </c>
      <c r="I35" s="70">
        <v>170.37028000000001</v>
      </c>
      <c r="J35" s="89">
        <v>6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7</v>
      </c>
      <c r="D36" s="65">
        <v>146</v>
      </c>
      <c r="E36" s="69">
        <v>4.7945200000000003</v>
      </c>
      <c r="F36" s="65">
        <v>4</v>
      </c>
      <c r="G36" s="65">
        <v>68</v>
      </c>
      <c r="H36" s="70">
        <v>5.8823499999999997</v>
      </c>
      <c r="I36" s="70">
        <v>22.689029999999999</v>
      </c>
      <c r="J36" s="89">
        <v>6</v>
      </c>
    </row>
    <row r="37" spans="1:10" s="2" customFormat="1" ht="15" customHeight="1" x14ac:dyDescent="0.25">
      <c r="A37" s="60" t="s">
        <v>58</v>
      </c>
      <c r="B37" s="61" t="s">
        <v>59</v>
      </c>
      <c r="C37" s="65">
        <v>9</v>
      </c>
      <c r="D37" s="65">
        <v>119</v>
      </c>
      <c r="E37" s="69">
        <v>7.5630300000000004</v>
      </c>
      <c r="F37" s="65">
        <v>2</v>
      </c>
      <c r="G37" s="65">
        <v>15</v>
      </c>
      <c r="H37" s="70">
        <v>13.33333</v>
      </c>
      <c r="I37" s="70">
        <v>76.296139999999994</v>
      </c>
      <c r="J37" s="89">
        <v>6</v>
      </c>
    </row>
    <row r="38" spans="1:10" s="2" customFormat="1" ht="15" customHeight="1" x14ac:dyDescent="0.25">
      <c r="A38" s="60" t="s">
        <v>60</v>
      </c>
      <c r="B38" s="61" t="s">
        <v>61</v>
      </c>
      <c r="C38" s="65">
        <v>4</v>
      </c>
      <c r="D38" s="65">
        <v>4</v>
      </c>
      <c r="E38" s="102">
        <v>100</v>
      </c>
      <c r="F38" s="65">
        <v>4</v>
      </c>
      <c r="G38" s="65">
        <v>4</v>
      </c>
      <c r="H38" s="65">
        <v>100</v>
      </c>
      <c r="I38" s="62">
        <v>0</v>
      </c>
      <c r="J38" s="89">
        <v>6</v>
      </c>
    </row>
    <row r="39" spans="1:10" s="2" customFormat="1" ht="15" customHeight="1" x14ac:dyDescent="0.25">
      <c r="A39" s="60" t="s">
        <v>132</v>
      </c>
      <c r="B39" s="61" t="s">
        <v>133</v>
      </c>
      <c r="C39" s="65">
        <v>324</v>
      </c>
      <c r="D39" s="65">
        <v>463</v>
      </c>
      <c r="E39" s="73">
        <v>69.978399999999993</v>
      </c>
      <c r="F39" s="65">
        <v>140</v>
      </c>
      <c r="G39" s="65">
        <v>217</v>
      </c>
      <c r="H39" s="70">
        <v>64.516130000000004</v>
      </c>
      <c r="I39" s="70">
        <v>-7.80565</v>
      </c>
      <c r="J39" s="89">
        <v>3</v>
      </c>
    </row>
    <row r="40" spans="1:10" s="2" customFormat="1" ht="15" customHeight="1" x14ac:dyDescent="0.25">
      <c r="A40" s="60" t="s">
        <v>134</v>
      </c>
      <c r="B40" s="61" t="s">
        <v>135</v>
      </c>
      <c r="C40" s="65">
        <v>47</v>
      </c>
      <c r="D40" s="65">
        <v>171</v>
      </c>
      <c r="E40" s="69">
        <v>27.485379999999999</v>
      </c>
      <c r="F40" s="65">
        <v>26</v>
      </c>
      <c r="G40" s="65">
        <v>83</v>
      </c>
      <c r="H40" s="71">
        <v>31.325299999999999</v>
      </c>
      <c r="I40" s="70">
        <v>13.97077</v>
      </c>
      <c r="J40" s="89">
        <v>6</v>
      </c>
    </row>
    <row r="41" spans="1:10" s="2" customFormat="1" ht="15" customHeight="1" x14ac:dyDescent="0.25">
      <c r="A41" s="60" t="s">
        <v>62</v>
      </c>
      <c r="B41" s="61" t="s">
        <v>63</v>
      </c>
      <c r="C41" s="65">
        <v>7</v>
      </c>
      <c r="D41" s="65">
        <v>44</v>
      </c>
      <c r="E41" s="69">
        <v>15.909090000000001</v>
      </c>
      <c r="F41" s="65">
        <v>8</v>
      </c>
      <c r="G41" s="65">
        <v>36</v>
      </c>
      <c r="H41" s="70">
        <v>22.22222</v>
      </c>
      <c r="I41" s="70">
        <v>39.68253</v>
      </c>
      <c r="J41" s="89">
        <v>6</v>
      </c>
    </row>
    <row r="42" spans="1:10" s="2" customFormat="1" ht="15" customHeight="1" x14ac:dyDescent="0.25">
      <c r="A42" s="60" t="s">
        <v>64</v>
      </c>
      <c r="B42" s="61" t="s">
        <v>65</v>
      </c>
      <c r="C42" s="65">
        <v>7</v>
      </c>
      <c r="D42" s="65">
        <v>111</v>
      </c>
      <c r="E42" s="69">
        <v>6.3063099999999999</v>
      </c>
      <c r="F42" s="62">
        <v>0</v>
      </c>
      <c r="G42" s="65">
        <v>50</v>
      </c>
      <c r="H42" s="62">
        <v>0</v>
      </c>
      <c r="I42" s="65">
        <v>-100</v>
      </c>
      <c r="J42" s="89">
        <v>0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14</v>
      </c>
      <c r="D43" s="65">
        <v>64</v>
      </c>
      <c r="E43" s="98">
        <v>21.875</v>
      </c>
      <c r="F43" s="65">
        <v>17</v>
      </c>
      <c r="G43" s="65">
        <v>31</v>
      </c>
      <c r="H43" s="70">
        <v>54.838709999999999</v>
      </c>
      <c r="I43" s="70">
        <v>150.69125</v>
      </c>
      <c r="J43" s="89">
        <v>6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14</v>
      </c>
      <c r="D44" s="65">
        <v>67</v>
      </c>
      <c r="E44" s="69">
        <v>20.895520000000001</v>
      </c>
      <c r="F44" s="65">
        <v>2</v>
      </c>
      <c r="G44" s="65">
        <v>15</v>
      </c>
      <c r="H44" s="70">
        <v>13.33333</v>
      </c>
      <c r="I44" s="70">
        <v>-36.190480000000001</v>
      </c>
      <c r="J44" s="89">
        <v>0</v>
      </c>
    </row>
    <row r="45" spans="1:10" s="2" customFormat="1" ht="15" customHeight="1" x14ac:dyDescent="0.25">
      <c r="A45" s="60" t="s">
        <v>138</v>
      </c>
      <c r="B45" s="61" t="s">
        <v>139</v>
      </c>
      <c r="C45" s="62">
        <v>0</v>
      </c>
      <c r="D45" s="65">
        <v>1</v>
      </c>
      <c r="E45" s="63">
        <v>0</v>
      </c>
      <c r="F45" s="62">
        <v>0</v>
      </c>
      <c r="G45" s="62">
        <v>0</v>
      </c>
      <c r="H45" s="62">
        <v>0</v>
      </c>
      <c r="I45" s="62">
        <v>0</v>
      </c>
      <c r="J45" s="89">
        <v>0</v>
      </c>
    </row>
    <row r="46" spans="1:10" s="2" customFormat="1" ht="15" customHeight="1" x14ac:dyDescent="0.25">
      <c r="A46" s="60" t="s">
        <v>140</v>
      </c>
      <c r="B46" s="61" t="s">
        <v>141</v>
      </c>
      <c r="C46" s="65">
        <v>7</v>
      </c>
      <c r="D46" s="65">
        <v>76</v>
      </c>
      <c r="E46" s="69">
        <v>9.2105300000000003</v>
      </c>
      <c r="F46" s="65">
        <v>2</v>
      </c>
      <c r="G46" s="65">
        <v>100</v>
      </c>
      <c r="H46" s="65">
        <v>2</v>
      </c>
      <c r="I46" s="70">
        <v>-78.285719999999998</v>
      </c>
      <c r="J46" s="89">
        <v>0</v>
      </c>
    </row>
    <row r="47" spans="1:10" ht="15" customHeight="1" x14ac:dyDescent="0.2">
      <c r="A47" s="91"/>
      <c r="B47" s="91" t="s">
        <v>305</v>
      </c>
      <c r="C47" s="92">
        <v>1548</v>
      </c>
      <c r="D47" s="92">
        <v>4443</v>
      </c>
      <c r="E47" s="100">
        <v>34.841320000000003</v>
      </c>
      <c r="F47" s="97">
        <v>857</v>
      </c>
      <c r="G47" s="92">
        <v>2296</v>
      </c>
      <c r="H47" s="100">
        <v>37.325780000000002</v>
      </c>
      <c r="I47" s="101"/>
      <c r="J47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460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175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461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444</v>
      </c>
      <c r="B8" s="274"/>
      <c r="C8" s="274"/>
      <c r="D8" s="274" t="s">
        <v>445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446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95.95" customHeight="1" x14ac:dyDescent="0.25">
      <c r="A12" s="256"/>
      <c r="B12" s="256"/>
      <c r="C12" s="59" t="s">
        <v>462</v>
      </c>
      <c r="D12" s="59" t="s">
        <v>463</v>
      </c>
      <c r="E12" s="59" t="s">
        <v>464</v>
      </c>
      <c r="F12" s="59" t="s">
        <v>462</v>
      </c>
      <c r="G12" s="59" t="s">
        <v>463</v>
      </c>
      <c r="H12" s="59" t="s">
        <v>464</v>
      </c>
      <c r="I12" s="295"/>
      <c r="J12" s="292"/>
    </row>
    <row r="13" spans="1:10" s="2" customFormat="1" ht="15" customHeight="1" x14ac:dyDescent="0.25">
      <c r="A13" s="60" t="s">
        <v>12</v>
      </c>
      <c r="B13" s="61" t="s">
        <v>13</v>
      </c>
      <c r="C13" s="65">
        <v>4</v>
      </c>
      <c r="D13" s="65">
        <v>17</v>
      </c>
      <c r="E13" s="69">
        <v>23.529409999999999</v>
      </c>
      <c r="F13" s="65">
        <v>24</v>
      </c>
      <c r="G13" s="65">
        <v>44</v>
      </c>
      <c r="H13" s="70">
        <v>54.545450000000002</v>
      </c>
      <c r="I13" s="70">
        <v>131.81818000000001</v>
      </c>
      <c r="J13" s="89">
        <v>6</v>
      </c>
    </row>
    <row r="14" spans="1:10" s="2" customFormat="1" ht="15" customHeight="1" x14ac:dyDescent="0.25">
      <c r="A14" s="60" t="s">
        <v>14</v>
      </c>
      <c r="B14" s="61" t="s">
        <v>15</v>
      </c>
      <c r="C14" s="68">
        <v>1960</v>
      </c>
      <c r="D14" s="68">
        <v>2086</v>
      </c>
      <c r="E14" s="69">
        <v>93.959729999999993</v>
      </c>
      <c r="F14" s="65">
        <v>993</v>
      </c>
      <c r="G14" s="68">
        <v>1032</v>
      </c>
      <c r="H14" s="70">
        <v>96.220929999999996</v>
      </c>
      <c r="I14" s="70">
        <v>2.4065599999999998</v>
      </c>
      <c r="J14" s="89">
        <v>6</v>
      </c>
    </row>
    <row r="15" spans="1:10" s="2" customFormat="1" ht="15" customHeight="1" x14ac:dyDescent="0.25">
      <c r="A15" s="60" t="s">
        <v>18</v>
      </c>
      <c r="B15" s="61" t="s">
        <v>19</v>
      </c>
      <c r="C15" s="65">
        <v>221</v>
      </c>
      <c r="D15" s="65">
        <v>810</v>
      </c>
      <c r="E15" s="69">
        <v>27.283950000000001</v>
      </c>
      <c r="F15" s="65">
        <v>180</v>
      </c>
      <c r="G15" s="65">
        <v>451</v>
      </c>
      <c r="H15" s="70">
        <v>39.91131</v>
      </c>
      <c r="I15" s="70">
        <v>46.281280000000002</v>
      </c>
      <c r="J15" s="89">
        <v>6</v>
      </c>
    </row>
    <row r="16" spans="1:10" s="2" customFormat="1" ht="15" customHeight="1" x14ac:dyDescent="0.25">
      <c r="A16" s="60" t="s">
        <v>22</v>
      </c>
      <c r="B16" s="61" t="s">
        <v>23</v>
      </c>
      <c r="C16" s="65">
        <v>450</v>
      </c>
      <c r="D16" s="65">
        <v>459</v>
      </c>
      <c r="E16" s="69">
        <v>98.03922</v>
      </c>
      <c r="F16" s="65">
        <v>170</v>
      </c>
      <c r="G16" s="65">
        <v>170</v>
      </c>
      <c r="H16" s="65">
        <v>100</v>
      </c>
      <c r="I16" s="65">
        <v>2</v>
      </c>
      <c r="J16" s="89">
        <v>6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11</v>
      </c>
      <c r="D17" s="65">
        <v>20</v>
      </c>
      <c r="E17" s="102">
        <v>55</v>
      </c>
      <c r="F17" s="65">
        <v>9</v>
      </c>
      <c r="G17" s="65">
        <v>17</v>
      </c>
      <c r="H17" s="70">
        <v>52.941180000000003</v>
      </c>
      <c r="I17" s="70">
        <v>-3.7433100000000001</v>
      </c>
      <c r="J17" s="89">
        <v>0</v>
      </c>
    </row>
    <row r="18" spans="1:10" s="2" customFormat="1" ht="15" customHeight="1" x14ac:dyDescent="0.25">
      <c r="A18" s="60" t="s">
        <v>112</v>
      </c>
      <c r="B18" s="61" t="s">
        <v>113</v>
      </c>
      <c r="C18" s="65">
        <v>172</v>
      </c>
      <c r="D18" s="65">
        <v>611</v>
      </c>
      <c r="E18" s="69">
        <v>28.150569999999998</v>
      </c>
      <c r="F18" s="65">
        <v>78</v>
      </c>
      <c r="G18" s="65">
        <v>155</v>
      </c>
      <c r="H18" s="70">
        <v>50.322580000000002</v>
      </c>
      <c r="I18" s="70">
        <v>78.762209999999996</v>
      </c>
      <c r="J18" s="89">
        <v>6</v>
      </c>
    </row>
    <row r="19" spans="1:10" s="2" customFormat="1" ht="15" customHeight="1" x14ac:dyDescent="0.25">
      <c r="A19" s="60" t="s">
        <v>136</v>
      </c>
      <c r="B19" s="61" t="s">
        <v>137</v>
      </c>
      <c r="C19" s="65">
        <v>94</v>
      </c>
      <c r="D19" s="65">
        <v>139</v>
      </c>
      <c r="E19" s="73">
        <v>67.625900000000001</v>
      </c>
      <c r="F19" s="65">
        <v>50</v>
      </c>
      <c r="G19" s="65">
        <v>85</v>
      </c>
      <c r="H19" s="70">
        <v>58.823529999999998</v>
      </c>
      <c r="I19" s="70">
        <v>-13.01627</v>
      </c>
      <c r="J19" s="89">
        <v>0</v>
      </c>
    </row>
    <row r="20" spans="1:10" s="2" customFormat="1" ht="15" customHeight="1" x14ac:dyDescent="0.25">
      <c r="A20" s="60" t="s">
        <v>128</v>
      </c>
      <c r="B20" s="61" t="s">
        <v>129</v>
      </c>
      <c r="C20" s="65">
        <v>25</v>
      </c>
      <c r="D20" s="65">
        <v>112</v>
      </c>
      <c r="E20" s="69">
        <v>22.321429999999999</v>
      </c>
      <c r="F20" s="65">
        <v>21</v>
      </c>
      <c r="G20" s="65">
        <v>127</v>
      </c>
      <c r="H20" s="70">
        <v>16.535430000000002</v>
      </c>
      <c r="I20" s="70">
        <v>-25.921279999999999</v>
      </c>
      <c r="J20" s="89">
        <v>0</v>
      </c>
    </row>
    <row r="21" spans="1:10" s="2" customFormat="1" ht="15" customHeight="1" x14ac:dyDescent="0.25">
      <c r="A21" s="60" t="s">
        <v>30</v>
      </c>
      <c r="B21" s="61" t="s">
        <v>31</v>
      </c>
      <c r="C21" s="65">
        <v>27</v>
      </c>
      <c r="D21" s="65">
        <v>60</v>
      </c>
      <c r="E21" s="102">
        <v>45</v>
      </c>
      <c r="F21" s="65">
        <v>3</v>
      </c>
      <c r="G21" s="65">
        <v>12</v>
      </c>
      <c r="H21" s="65">
        <v>25</v>
      </c>
      <c r="I21" s="70">
        <v>-44.44444</v>
      </c>
      <c r="J21" s="89">
        <v>0</v>
      </c>
    </row>
    <row r="22" spans="1:10" s="2" customFormat="1" ht="15" customHeight="1" x14ac:dyDescent="0.25">
      <c r="A22" s="60" t="s">
        <v>32</v>
      </c>
      <c r="B22" s="61" t="s">
        <v>33</v>
      </c>
      <c r="C22" s="65">
        <v>70</v>
      </c>
      <c r="D22" s="65">
        <v>108</v>
      </c>
      <c r="E22" s="69">
        <v>64.814809999999994</v>
      </c>
      <c r="F22" s="65">
        <v>42</v>
      </c>
      <c r="G22" s="65">
        <v>63</v>
      </c>
      <c r="H22" s="70">
        <v>66.666669999999996</v>
      </c>
      <c r="I22" s="70">
        <v>2.8571599999999999</v>
      </c>
      <c r="J22" s="89">
        <v>6</v>
      </c>
    </row>
    <row r="23" spans="1:10" s="2" customFormat="1" ht="15" customHeight="1" x14ac:dyDescent="0.25">
      <c r="A23" s="60" t="s">
        <v>34</v>
      </c>
      <c r="B23" s="61" t="s">
        <v>35</v>
      </c>
      <c r="C23" s="65">
        <v>21</v>
      </c>
      <c r="D23" s="65">
        <v>99</v>
      </c>
      <c r="E23" s="69">
        <v>21.212119999999999</v>
      </c>
      <c r="F23" s="65">
        <v>13</v>
      </c>
      <c r="G23" s="65">
        <v>34</v>
      </c>
      <c r="H23" s="70">
        <v>38.235289999999999</v>
      </c>
      <c r="I23" s="70">
        <v>80.252089999999995</v>
      </c>
      <c r="J23" s="89">
        <v>6</v>
      </c>
    </row>
    <row r="24" spans="1:10" s="2" customFormat="1" ht="15" customHeight="1" x14ac:dyDescent="0.25">
      <c r="A24" s="60" t="s">
        <v>130</v>
      </c>
      <c r="B24" s="61" t="s">
        <v>131</v>
      </c>
      <c r="C24" s="65">
        <v>52</v>
      </c>
      <c r="D24" s="65">
        <v>133</v>
      </c>
      <c r="E24" s="69">
        <v>39.097740000000002</v>
      </c>
      <c r="F24" s="65">
        <v>34</v>
      </c>
      <c r="G24" s="65">
        <v>63</v>
      </c>
      <c r="H24" s="70">
        <v>53.968249999999998</v>
      </c>
      <c r="I24" s="70">
        <v>38.034190000000002</v>
      </c>
      <c r="J24" s="89">
        <v>6</v>
      </c>
    </row>
    <row r="25" spans="1:10" s="2" customFormat="1" ht="15" customHeight="1" x14ac:dyDescent="0.25">
      <c r="A25" s="60" t="s">
        <v>36</v>
      </c>
      <c r="B25" s="61" t="s">
        <v>37</v>
      </c>
      <c r="C25" s="65">
        <v>165</v>
      </c>
      <c r="D25" s="65">
        <v>168</v>
      </c>
      <c r="E25" s="69">
        <v>98.214290000000005</v>
      </c>
      <c r="F25" s="65">
        <v>65</v>
      </c>
      <c r="G25" s="65">
        <v>73</v>
      </c>
      <c r="H25" s="71">
        <v>89.0411</v>
      </c>
      <c r="I25" s="70">
        <v>-9.3399699999999992</v>
      </c>
      <c r="J25" s="89">
        <v>3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15</v>
      </c>
      <c r="D26" s="65">
        <v>17</v>
      </c>
      <c r="E26" s="69">
        <v>88.235290000000006</v>
      </c>
      <c r="F26" s="65">
        <v>12</v>
      </c>
      <c r="G26" s="65">
        <v>12</v>
      </c>
      <c r="H26" s="65">
        <v>100</v>
      </c>
      <c r="I26" s="70">
        <v>13.33334</v>
      </c>
      <c r="J26" s="89">
        <v>6</v>
      </c>
    </row>
    <row r="27" spans="1:10" s="2" customFormat="1" ht="15" customHeight="1" x14ac:dyDescent="0.25">
      <c r="A27" s="60" t="s">
        <v>40</v>
      </c>
      <c r="B27" s="61" t="s">
        <v>41</v>
      </c>
      <c r="C27" s="65">
        <v>1</v>
      </c>
      <c r="D27" s="65">
        <v>5</v>
      </c>
      <c r="E27" s="102">
        <v>20</v>
      </c>
      <c r="F27" s="65">
        <v>1</v>
      </c>
      <c r="G27" s="65">
        <v>6</v>
      </c>
      <c r="H27" s="70">
        <v>16.66667</v>
      </c>
      <c r="I27" s="70">
        <v>-16.666650000000001</v>
      </c>
      <c r="J27" s="89">
        <v>0</v>
      </c>
    </row>
    <row r="28" spans="1:10" s="2" customFormat="1" ht="15" customHeight="1" x14ac:dyDescent="0.25">
      <c r="A28" s="60" t="s">
        <v>146</v>
      </c>
      <c r="B28" s="61" t="s">
        <v>147</v>
      </c>
      <c r="C28" s="65">
        <v>114</v>
      </c>
      <c r="D28" s="65">
        <v>208</v>
      </c>
      <c r="E28" s="69">
        <v>54.807690000000001</v>
      </c>
      <c r="F28" s="65">
        <v>19</v>
      </c>
      <c r="G28" s="65">
        <v>68</v>
      </c>
      <c r="H28" s="70">
        <v>27.941179999999999</v>
      </c>
      <c r="I28" s="71">
        <v>-49.019599999999997</v>
      </c>
      <c r="J28" s="89">
        <v>0</v>
      </c>
    </row>
    <row r="29" spans="1:10" s="2" customFormat="1" ht="15" customHeight="1" x14ac:dyDescent="0.25">
      <c r="A29" s="60" t="s">
        <v>42</v>
      </c>
      <c r="B29" s="61" t="s">
        <v>43</v>
      </c>
      <c r="C29" s="65">
        <v>74</v>
      </c>
      <c r="D29" s="65">
        <v>83</v>
      </c>
      <c r="E29" s="69">
        <v>89.156630000000007</v>
      </c>
      <c r="F29" s="65">
        <v>71</v>
      </c>
      <c r="G29" s="65">
        <v>80</v>
      </c>
      <c r="H29" s="96">
        <v>88.75</v>
      </c>
      <c r="I29" s="70">
        <v>-0.45607999999999999</v>
      </c>
      <c r="J29" s="89">
        <v>3</v>
      </c>
    </row>
    <row r="30" spans="1:10" s="2" customFormat="1" ht="15" customHeight="1" x14ac:dyDescent="0.25">
      <c r="A30" s="60" t="s">
        <v>44</v>
      </c>
      <c r="B30" s="61" t="s">
        <v>45</v>
      </c>
      <c r="C30" s="65">
        <v>11</v>
      </c>
      <c r="D30" s="65">
        <v>26</v>
      </c>
      <c r="E30" s="69">
        <v>42.307690000000001</v>
      </c>
      <c r="F30" s="65">
        <v>5</v>
      </c>
      <c r="G30" s="65">
        <v>9</v>
      </c>
      <c r="H30" s="70">
        <v>55.55556</v>
      </c>
      <c r="I30" s="70">
        <v>31.31315</v>
      </c>
      <c r="J30" s="89">
        <v>6</v>
      </c>
    </row>
    <row r="31" spans="1:10" s="2" customFormat="1" ht="15" customHeight="1" x14ac:dyDescent="0.25">
      <c r="A31" s="60" t="s">
        <v>46</v>
      </c>
      <c r="B31" s="61" t="s">
        <v>47</v>
      </c>
      <c r="C31" s="65">
        <v>114</v>
      </c>
      <c r="D31" s="65">
        <v>137</v>
      </c>
      <c r="E31" s="69">
        <v>83.211680000000001</v>
      </c>
      <c r="F31" s="65">
        <v>27</v>
      </c>
      <c r="G31" s="65">
        <v>53</v>
      </c>
      <c r="H31" s="71">
        <v>50.943399999999997</v>
      </c>
      <c r="I31" s="70">
        <v>-38.778550000000003</v>
      </c>
      <c r="J31" s="89">
        <v>0</v>
      </c>
    </row>
    <row r="32" spans="1:10" s="2" customFormat="1" ht="15" customHeight="1" x14ac:dyDescent="0.25">
      <c r="A32" s="60" t="s">
        <v>48</v>
      </c>
      <c r="B32" s="61" t="s">
        <v>49</v>
      </c>
      <c r="C32" s="62">
        <v>0</v>
      </c>
      <c r="D32" s="65">
        <v>13</v>
      </c>
      <c r="E32" s="63">
        <v>0</v>
      </c>
      <c r="F32" s="65">
        <v>6</v>
      </c>
      <c r="G32" s="65">
        <v>9</v>
      </c>
      <c r="H32" s="70">
        <v>66.666669999999996</v>
      </c>
      <c r="I32" s="62">
        <v>0</v>
      </c>
      <c r="J32" s="89">
        <v>3</v>
      </c>
    </row>
    <row r="33" spans="1:10" s="2" customFormat="1" ht="15" customHeight="1" x14ac:dyDescent="0.25">
      <c r="A33" s="60" t="s">
        <v>50</v>
      </c>
      <c r="B33" s="61" t="s">
        <v>51</v>
      </c>
      <c r="C33" s="65">
        <v>254</v>
      </c>
      <c r="D33" s="65">
        <v>376</v>
      </c>
      <c r="E33" s="69">
        <v>67.553190000000001</v>
      </c>
      <c r="F33" s="65">
        <v>20</v>
      </c>
      <c r="G33" s="65">
        <v>40</v>
      </c>
      <c r="H33" s="65">
        <v>50</v>
      </c>
      <c r="I33" s="70">
        <v>-25.984249999999999</v>
      </c>
      <c r="J33" s="89">
        <v>0</v>
      </c>
    </row>
    <row r="34" spans="1:10" s="2" customFormat="1" ht="15" customHeight="1" x14ac:dyDescent="0.25">
      <c r="A34" s="60" t="s">
        <v>52</v>
      </c>
      <c r="B34" s="61" t="s">
        <v>53</v>
      </c>
      <c r="C34" s="65">
        <v>36</v>
      </c>
      <c r="D34" s="65">
        <v>50</v>
      </c>
      <c r="E34" s="102">
        <v>72</v>
      </c>
      <c r="F34" s="65">
        <v>13</v>
      </c>
      <c r="G34" s="65">
        <v>13</v>
      </c>
      <c r="H34" s="65">
        <v>100</v>
      </c>
      <c r="I34" s="70">
        <v>38.888890000000004</v>
      </c>
      <c r="J34" s="89">
        <v>6</v>
      </c>
    </row>
    <row r="35" spans="1:10" s="2" customFormat="1" ht="15" customHeight="1" x14ac:dyDescent="0.25">
      <c r="A35" s="60" t="s">
        <v>54</v>
      </c>
      <c r="B35" s="61" t="s">
        <v>55</v>
      </c>
      <c r="C35" s="65">
        <v>38</v>
      </c>
      <c r="D35" s="65">
        <v>69</v>
      </c>
      <c r="E35" s="69">
        <v>55.07246</v>
      </c>
      <c r="F35" s="65">
        <v>23</v>
      </c>
      <c r="G35" s="65">
        <v>24</v>
      </c>
      <c r="H35" s="70">
        <v>95.833330000000004</v>
      </c>
      <c r="I35" s="70">
        <v>74.013159999999999</v>
      </c>
      <c r="J35" s="89">
        <v>6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32</v>
      </c>
      <c r="D36" s="65">
        <v>124</v>
      </c>
      <c r="E36" s="69">
        <v>25.806450000000002</v>
      </c>
      <c r="F36" s="65">
        <v>9</v>
      </c>
      <c r="G36" s="65">
        <v>76</v>
      </c>
      <c r="H36" s="70">
        <v>11.84211</v>
      </c>
      <c r="I36" s="70">
        <v>-54.111820000000002</v>
      </c>
      <c r="J36" s="89">
        <v>0</v>
      </c>
    </row>
    <row r="37" spans="1:10" s="2" customFormat="1" ht="15" customHeight="1" x14ac:dyDescent="0.25">
      <c r="A37" s="60" t="s">
        <v>58</v>
      </c>
      <c r="B37" s="61" t="s">
        <v>59</v>
      </c>
      <c r="C37" s="65">
        <v>23</v>
      </c>
      <c r="D37" s="65">
        <v>63</v>
      </c>
      <c r="E37" s="69">
        <v>36.507939999999998</v>
      </c>
      <c r="F37" s="65">
        <v>1</v>
      </c>
      <c r="G37" s="65">
        <v>7</v>
      </c>
      <c r="H37" s="70">
        <v>14.28571</v>
      </c>
      <c r="I37" s="70">
        <v>-60.869579999999999</v>
      </c>
      <c r="J37" s="89">
        <v>0</v>
      </c>
    </row>
    <row r="38" spans="1:10" s="2" customFormat="1" ht="15" customHeight="1" x14ac:dyDescent="0.25">
      <c r="A38" s="60" t="s">
        <v>60</v>
      </c>
      <c r="B38" s="61" t="s">
        <v>61</v>
      </c>
      <c r="C38" s="65">
        <v>14</v>
      </c>
      <c r="D38" s="65">
        <v>17</v>
      </c>
      <c r="E38" s="69">
        <v>82.352940000000004</v>
      </c>
      <c r="F38" s="65">
        <v>6</v>
      </c>
      <c r="G38" s="65">
        <v>8</v>
      </c>
      <c r="H38" s="65">
        <v>75</v>
      </c>
      <c r="I38" s="70">
        <v>-8.9285700000000006</v>
      </c>
      <c r="J38" s="89">
        <v>3</v>
      </c>
    </row>
    <row r="39" spans="1:10" s="2" customFormat="1" ht="15" customHeight="1" x14ac:dyDescent="0.25">
      <c r="A39" s="60" t="s">
        <v>132</v>
      </c>
      <c r="B39" s="61" t="s">
        <v>133</v>
      </c>
      <c r="C39" s="65">
        <v>181</v>
      </c>
      <c r="D39" s="65">
        <v>209</v>
      </c>
      <c r="E39" s="69">
        <v>86.602869999999996</v>
      </c>
      <c r="F39" s="65">
        <v>104</v>
      </c>
      <c r="G39" s="65">
        <v>124</v>
      </c>
      <c r="H39" s="70">
        <v>83.87097</v>
      </c>
      <c r="I39" s="70">
        <v>-3.1545100000000001</v>
      </c>
      <c r="J39" s="89">
        <v>3</v>
      </c>
    </row>
    <row r="40" spans="1:10" s="2" customFormat="1" ht="15" customHeight="1" x14ac:dyDescent="0.25">
      <c r="A40" s="60" t="s">
        <v>134</v>
      </c>
      <c r="B40" s="61" t="s">
        <v>135</v>
      </c>
      <c r="C40" s="65">
        <v>118</v>
      </c>
      <c r="D40" s="65">
        <v>236</v>
      </c>
      <c r="E40" s="102">
        <v>50</v>
      </c>
      <c r="F40" s="65">
        <v>71</v>
      </c>
      <c r="G40" s="65">
        <v>146</v>
      </c>
      <c r="H40" s="70">
        <v>48.630139999999997</v>
      </c>
      <c r="I40" s="70">
        <v>-2.7397200000000002</v>
      </c>
      <c r="J40" s="89">
        <v>0</v>
      </c>
    </row>
    <row r="41" spans="1:10" s="2" customFormat="1" ht="15" customHeight="1" x14ac:dyDescent="0.25">
      <c r="A41" s="60" t="s">
        <v>62</v>
      </c>
      <c r="B41" s="61" t="s">
        <v>63</v>
      </c>
      <c r="C41" s="65">
        <v>20</v>
      </c>
      <c r="D41" s="65">
        <v>34</v>
      </c>
      <c r="E41" s="69">
        <v>58.823529999999998</v>
      </c>
      <c r="F41" s="65">
        <v>11</v>
      </c>
      <c r="G41" s="65">
        <v>14</v>
      </c>
      <c r="H41" s="70">
        <v>78.571430000000007</v>
      </c>
      <c r="I41" s="70">
        <v>33.571429999999999</v>
      </c>
      <c r="J41" s="89">
        <v>6</v>
      </c>
    </row>
    <row r="42" spans="1:10" s="2" customFormat="1" ht="15" customHeight="1" x14ac:dyDescent="0.25">
      <c r="A42" s="60" t="s">
        <v>64</v>
      </c>
      <c r="B42" s="61" t="s">
        <v>65</v>
      </c>
      <c r="C42" s="65">
        <v>5</v>
      </c>
      <c r="D42" s="65">
        <v>132</v>
      </c>
      <c r="E42" s="69">
        <v>3.7878799999999999</v>
      </c>
      <c r="F42" s="65">
        <v>2</v>
      </c>
      <c r="G42" s="65">
        <v>76</v>
      </c>
      <c r="H42" s="70">
        <v>2.63158</v>
      </c>
      <c r="I42" s="70">
        <v>-30.526309999999999</v>
      </c>
      <c r="J42" s="89">
        <v>0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21</v>
      </c>
      <c r="D43" s="65">
        <v>29</v>
      </c>
      <c r="E43" s="69">
        <v>72.413790000000006</v>
      </c>
      <c r="F43" s="65">
        <v>6</v>
      </c>
      <c r="G43" s="65">
        <v>8</v>
      </c>
      <c r="H43" s="65">
        <v>75</v>
      </c>
      <c r="I43" s="70">
        <v>3.5714299999999999</v>
      </c>
      <c r="J43" s="89">
        <v>6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27</v>
      </c>
      <c r="D44" s="65">
        <v>55</v>
      </c>
      <c r="E44" s="69">
        <v>49.090910000000001</v>
      </c>
      <c r="F44" s="65">
        <v>8</v>
      </c>
      <c r="G44" s="65">
        <v>18</v>
      </c>
      <c r="H44" s="70">
        <v>44.44444</v>
      </c>
      <c r="I44" s="70">
        <v>-9.4650300000000005</v>
      </c>
      <c r="J44" s="89">
        <v>0</v>
      </c>
    </row>
    <row r="45" spans="1:10" s="2" customFormat="1" ht="15" customHeight="1" x14ac:dyDescent="0.25">
      <c r="A45" s="60" t="s">
        <v>138</v>
      </c>
      <c r="B45" s="61" t="s">
        <v>139</v>
      </c>
      <c r="C45" s="62">
        <v>0</v>
      </c>
      <c r="D45" s="62">
        <v>0</v>
      </c>
      <c r="E45" s="63">
        <v>0</v>
      </c>
      <c r="F45" s="62">
        <v>0</v>
      </c>
      <c r="G45" s="62">
        <v>0</v>
      </c>
      <c r="H45" s="62">
        <v>0</v>
      </c>
      <c r="I45" s="62">
        <v>0</v>
      </c>
      <c r="J45" s="89">
        <v>0</v>
      </c>
    </row>
    <row r="46" spans="1:10" s="2" customFormat="1" ht="15" customHeight="1" x14ac:dyDescent="0.25">
      <c r="A46" s="60" t="s">
        <v>140</v>
      </c>
      <c r="B46" s="61" t="s">
        <v>141</v>
      </c>
      <c r="C46" s="65">
        <v>15</v>
      </c>
      <c r="D46" s="65">
        <v>199</v>
      </c>
      <c r="E46" s="69">
        <v>7.5376899999999996</v>
      </c>
      <c r="F46" s="65">
        <v>16</v>
      </c>
      <c r="G46" s="65">
        <v>133</v>
      </c>
      <c r="H46" s="70">
        <v>12.03008</v>
      </c>
      <c r="I46" s="70">
        <v>59.599029999999999</v>
      </c>
      <c r="J46" s="89">
        <v>6</v>
      </c>
    </row>
    <row r="47" spans="1:10" ht="15" customHeight="1" x14ac:dyDescent="0.2">
      <c r="A47" s="91"/>
      <c r="B47" s="91" t="s">
        <v>305</v>
      </c>
      <c r="C47" s="92">
        <v>4385</v>
      </c>
      <c r="D47" s="92">
        <v>6904</v>
      </c>
      <c r="E47" s="104">
        <v>63.5139</v>
      </c>
      <c r="F47" s="92">
        <v>2113</v>
      </c>
      <c r="G47" s="92">
        <v>3250</v>
      </c>
      <c r="H47" s="100">
        <v>65.015379999999993</v>
      </c>
      <c r="I47" s="101"/>
      <c r="J47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465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175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466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444</v>
      </c>
      <c r="B8" s="274"/>
      <c r="C8" s="274"/>
      <c r="D8" s="274" t="s">
        <v>445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446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206.1" customHeight="1" x14ac:dyDescent="0.25">
      <c r="A12" s="256"/>
      <c r="B12" s="256"/>
      <c r="C12" s="59" t="s">
        <v>467</v>
      </c>
      <c r="D12" s="59" t="s">
        <v>468</v>
      </c>
      <c r="E12" s="59" t="s">
        <v>469</v>
      </c>
      <c r="F12" s="59" t="s">
        <v>467</v>
      </c>
      <c r="G12" s="59" t="s">
        <v>468</v>
      </c>
      <c r="H12" s="59" t="s">
        <v>469</v>
      </c>
      <c r="I12" s="295"/>
      <c r="J12" s="292"/>
    </row>
    <row r="13" spans="1:10" s="2" customFormat="1" ht="15" customHeight="1" x14ac:dyDescent="0.25">
      <c r="A13" s="60" t="s">
        <v>12</v>
      </c>
      <c r="B13" s="61" t="s">
        <v>13</v>
      </c>
      <c r="C13" s="65">
        <v>1</v>
      </c>
      <c r="D13" s="65">
        <v>8</v>
      </c>
      <c r="E13" s="99">
        <v>12.5</v>
      </c>
      <c r="F13" s="65">
        <v>3</v>
      </c>
      <c r="G13" s="65">
        <v>8</v>
      </c>
      <c r="H13" s="72">
        <v>37.5</v>
      </c>
      <c r="I13" s="65">
        <v>200</v>
      </c>
      <c r="J13" s="89">
        <v>6</v>
      </c>
    </row>
    <row r="14" spans="1:10" s="2" customFormat="1" ht="15" customHeight="1" x14ac:dyDescent="0.25">
      <c r="A14" s="60" t="s">
        <v>14</v>
      </c>
      <c r="B14" s="61" t="s">
        <v>15</v>
      </c>
      <c r="C14" s="65">
        <v>265</v>
      </c>
      <c r="D14" s="65">
        <v>507</v>
      </c>
      <c r="E14" s="69">
        <v>52.268239999999999</v>
      </c>
      <c r="F14" s="65">
        <v>119</v>
      </c>
      <c r="G14" s="65">
        <v>235</v>
      </c>
      <c r="H14" s="71">
        <v>50.638300000000001</v>
      </c>
      <c r="I14" s="70">
        <v>-3.1184099999999999</v>
      </c>
      <c r="J14" s="89">
        <v>0</v>
      </c>
    </row>
    <row r="15" spans="1:10" s="2" customFormat="1" ht="15" customHeight="1" x14ac:dyDescent="0.25">
      <c r="A15" s="60" t="s">
        <v>18</v>
      </c>
      <c r="B15" s="61" t="s">
        <v>19</v>
      </c>
      <c r="C15" s="65">
        <v>161</v>
      </c>
      <c r="D15" s="65">
        <v>587</v>
      </c>
      <c r="E15" s="73">
        <v>27.427600000000002</v>
      </c>
      <c r="F15" s="65">
        <v>294</v>
      </c>
      <c r="G15" s="65">
        <v>700</v>
      </c>
      <c r="H15" s="65">
        <v>42</v>
      </c>
      <c r="I15" s="70">
        <v>53.130420000000001</v>
      </c>
      <c r="J15" s="89">
        <v>6</v>
      </c>
    </row>
    <row r="16" spans="1:10" s="2" customFormat="1" ht="15" customHeight="1" x14ac:dyDescent="0.25">
      <c r="A16" s="60" t="s">
        <v>22</v>
      </c>
      <c r="B16" s="61" t="s">
        <v>23</v>
      </c>
      <c r="C16" s="65">
        <v>461</v>
      </c>
      <c r="D16" s="65">
        <v>502</v>
      </c>
      <c r="E16" s="69">
        <v>91.832669999999993</v>
      </c>
      <c r="F16" s="65">
        <v>220</v>
      </c>
      <c r="G16" s="65">
        <v>229</v>
      </c>
      <c r="H16" s="70">
        <v>96.069869999999995</v>
      </c>
      <c r="I16" s="70">
        <v>4.6140400000000001</v>
      </c>
      <c r="J16" s="89">
        <v>6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73</v>
      </c>
      <c r="D17" s="65">
        <v>96</v>
      </c>
      <c r="E17" s="69">
        <v>76.041669999999996</v>
      </c>
      <c r="F17" s="65">
        <v>35</v>
      </c>
      <c r="G17" s="65">
        <v>58</v>
      </c>
      <c r="H17" s="70">
        <v>60.344830000000002</v>
      </c>
      <c r="I17" s="70">
        <v>-20.642420000000001</v>
      </c>
      <c r="J17" s="89">
        <v>3</v>
      </c>
    </row>
    <row r="18" spans="1:10" s="2" customFormat="1" ht="15" customHeight="1" x14ac:dyDescent="0.25">
      <c r="A18" s="60" t="s">
        <v>112</v>
      </c>
      <c r="B18" s="61" t="s">
        <v>113</v>
      </c>
      <c r="C18" s="65">
        <v>192</v>
      </c>
      <c r="D18" s="65">
        <v>456</v>
      </c>
      <c r="E18" s="69">
        <v>42.105260000000001</v>
      </c>
      <c r="F18" s="65">
        <v>151</v>
      </c>
      <c r="G18" s="65">
        <v>201</v>
      </c>
      <c r="H18" s="70">
        <v>75.124380000000002</v>
      </c>
      <c r="I18" s="70">
        <v>78.420419999999993</v>
      </c>
      <c r="J18" s="89">
        <v>6</v>
      </c>
    </row>
    <row r="19" spans="1:10" s="2" customFormat="1" ht="15" customHeight="1" x14ac:dyDescent="0.25">
      <c r="A19" s="60" t="s">
        <v>136</v>
      </c>
      <c r="B19" s="61" t="s">
        <v>137</v>
      </c>
      <c r="C19" s="65">
        <v>50</v>
      </c>
      <c r="D19" s="65">
        <v>70</v>
      </c>
      <c r="E19" s="69">
        <v>71.428569999999993</v>
      </c>
      <c r="F19" s="65">
        <v>28</v>
      </c>
      <c r="G19" s="65">
        <v>68</v>
      </c>
      <c r="H19" s="70">
        <v>41.176470000000002</v>
      </c>
      <c r="I19" s="70">
        <v>-42.352939999999997</v>
      </c>
      <c r="J19" s="89">
        <v>0</v>
      </c>
    </row>
    <row r="20" spans="1:10" s="2" customFormat="1" ht="15" customHeight="1" x14ac:dyDescent="0.25">
      <c r="A20" s="60" t="s">
        <v>128</v>
      </c>
      <c r="B20" s="61" t="s">
        <v>129</v>
      </c>
      <c r="C20" s="65">
        <v>21</v>
      </c>
      <c r="D20" s="65">
        <v>43</v>
      </c>
      <c r="E20" s="69">
        <v>48.837209999999999</v>
      </c>
      <c r="F20" s="65">
        <v>7</v>
      </c>
      <c r="G20" s="65">
        <v>25</v>
      </c>
      <c r="H20" s="65">
        <v>28</v>
      </c>
      <c r="I20" s="70">
        <v>-42.666670000000003</v>
      </c>
      <c r="J20" s="89">
        <v>0</v>
      </c>
    </row>
    <row r="21" spans="1:10" s="2" customFormat="1" ht="15" customHeight="1" x14ac:dyDescent="0.25">
      <c r="A21" s="60" t="s">
        <v>30</v>
      </c>
      <c r="B21" s="61" t="s">
        <v>31</v>
      </c>
      <c r="C21" s="62">
        <v>0</v>
      </c>
      <c r="D21" s="65">
        <v>10</v>
      </c>
      <c r="E21" s="63">
        <v>0</v>
      </c>
      <c r="F21" s="65">
        <v>1</v>
      </c>
      <c r="G21" s="65">
        <v>4</v>
      </c>
      <c r="H21" s="65">
        <v>25</v>
      </c>
      <c r="I21" s="62">
        <v>0</v>
      </c>
      <c r="J21" s="89">
        <v>0</v>
      </c>
    </row>
    <row r="22" spans="1:10" s="2" customFormat="1" ht="15" customHeight="1" x14ac:dyDescent="0.25">
      <c r="A22" s="60" t="s">
        <v>32</v>
      </c>
      <c r="B22" s="61" t="s">
        <v>33</v>
      </c>
      <c r="C22" s="62">
        <v>0</v>
      </c>
      <c r="D22" s="65">
        <v>12</v>
      </c>
      <c r="E22" s="63">
        <v>0</v>
      </c>
      <c r="F22" s="62">
        <v>0</v>
      </c>
      <c r="G22" s="65">
        <v>9</v>
      </c>
      <c r="H22" s="62">
        <v>0</v>
      </c>
      <c r="I22" s="62">
        <v>0</v>
      </c>
      <c r="J22" s="89">
        <v>0</v>
      </c>
    </row>
    <row r="23" spans="1:10" s="2" customFormat="1" ht="15" customHeight="1" x14ac:dyDescent="0.25">
      <c r="A23" s="60" t="s">
        <v>34</v>
      </c>
      <c r="B23" s="61" t="s">
        <v>35</v>
      </c>
      <c r="C23" s="65">
        <v>4</v>
      </c>
      <c r="D23" s="65">
        <v>6</v>
      </c>
      <c r="E23" s="69">
        <v>66.666669999999996</v>
      </c>
      <c r="F23" s="65">
        <v>3</v>
      </c>
      <c r="G23" s="65">
        <v>5</v>
      </c>
      <c r="H23" s="65">
        <v>60</v>
      </c>
      <c r="I23" s="65">
        <v>-10</v>
      </c>
      <c r="J23" s="89">
        <v>3</v>
      </c>
    </row>
    <row r="24" spans="1:10" s="2" customFormat="1" ht="15" customHeight="1" x14ac:dyDescent="0.25">
      <c r="A24" s="60" t="s">
        <v>130</v>
      </c>
      <c r="B24" s="61" t="s">
        <v>131</v>
      </c>
      <c r="C24" s="65">
        <v>6</v>
      </c>
      <c r="D24" s="65">
        <v>30</v>
      </c>
      <c r="E24" s="102">
        <v>20</v>
      </c>
      <c r="F24" s="65">
        <v>3</v>
      </c>
      <c r="G24" s="65">
        <v>21</v>
      </c>
      <c r="H24" s="70">
        <v>14.28571</v>
      </c>
      <c r="I24" s="70">
        <v>-28.571449999999999</v>
      </c>
      <c r="J24" s="89">
        <v>0</v>
      </c>
    </row>
    <row r="25" spans="1:10" s="2" customFormat="1" ht="15" customHeight="1" x14ac:dyDescent="0.25">
      <c r="A25" s="60" t="s">
        <v>36</v>
      </c>
      <c r="B25" s="61" t="s">
        <v>37</v>
      </c>
      <c r="C25" s="65">
        <v>10</v>
      </c>
      <c r="D25" s="65">
        <v>26</v>
      </c>
      <c r="E25" s="69">
        <v>38.461539999999999</v>
      </c>
      <c r="F25" s="65">
        <v>6</v>
      </c>
      <c r="G25" s="65">
        <v>18</v>
      </c>
      <c r="H25" s="70">
        <v>33.333329999999997</v>
      </c>
      <c r="I25" s="70">
        <v>-13.333349999999999</v>
      </c>
      <c r="J25" s="89">
        <v>0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22</v>
      </c>
      <c r="D26" s="65">
        <v>35</v>
      </c>
      <c r="E26" s="69">
        <v>62.857140000000001</v>
      </c>
      <c r="F26" s="65">
        <v>3</v>
      </c>
      <c r="G26" s="65">
        <v>13</v>
      </c>
      <c r="H26" s="70">
        <v>23.076920000000001</v>
      </c>
      <c r="I26" s="70">
        <v>-63.286720000000003</v>
      </c>
      <c r="J26" s="89">
        <v>0</v>
      </c>
    </row>
    <row r="27" spans="1:10" s="2" customFormat="1" ht="15" customHeight="1" x14ac:dyDescent="0.25">
      <c r="A27" s="60" t="s">
        <v>40</v>
      </c>
      <c r="B27" s="61" t="s">
        <v>41</v>
      </c>
      <c r="C27" s="62">
        <v>0</v>
      </c>
      <c r="D27" s="65">
        <v>17</v>
      </c>
      <c r="E27" s="63">
        <v>0</v>
      </c>
      <c r="F27" s="65">
        <v>1</v>
      </c>
      <c r="G27" s="65">
        <v>20</v>
      </c>
      <c r="H27" s="65">
        <v>5</v>
      </c>
      <c r="I27" s="62">
        <v>0</v>
      </c>
      <c r="J27" s="89">
        <v>0</v>
      </c>
    </row>
    <row r="28" spans="1:10" s="2" customFormat="1" ht="15" customHeight="1" x14ac:dyDescent="0.25">
      <c r="A28" s="60" t="s">
        <v>146</v>
      </c>
      <c r="B28" s="61" t="s">
        <v>147</v>
      </c>
      <c r="C28" s="65">
        <v>94</v>
      </c>
      <c r="D28" s="65">
        <v>209</v>
      </c>
      <c r="E28" s="69">
        <v>44.976080000000003</v>
      </c>
      <c r="F28" s="65">
        <v>32</v>
      </c>
      <c r="G28" s="65">
        <v>88</v>
      </c>
      <c r="H28" s="70">
        <v>36.363639999999997</v>
      </c>
      <c r="I28" s="70">
        <v>-19.14893</v>
      </c>
      <c r="J28" s="89">
        <v>0</v>
      </c>
    </row>
    <row r="29" spans="1:10" s="2" customFormat="1" ht="15" customHeight="1" x14ac:dyDescent="0.25">
      <c r="A29" s="60" t="s">
        <v>42</v>
      </c>
      <c r="B29" s="61" t="s">
        <v>43</v>
      </c>
      <c r="C29" s="65">
        <v>17</v>
      </c>
      <c r="D29" s="65">
        <v>30</v>
      </c>
      <c r="E29" s="69">
        <v>56.666670000000003</v>
      </c>
      <c r="F29" s="65">
        <v>15</v>
      </c>
      <c r="G29" s="65">
        <v>30</v>
      </c>
      <c r="H29" s="65">
        <v>50</v>
      </c>
      <c r="I29" s="70">
        <v>-11.764709999999999</v>
      </c>
      <c r="J29" s="89">
        <v>0</v>
      </c>
    </row>
    <row r="30" spans="1:10" s="2" customFormat="1" ht="15" customHeight="1" x14ac:dyDescent="0.25">
      <c r="A30" s="60" t="s">
        <v>44</v>
      </c>
      <c r="B30" s="61" t="s">
        <v>45</v>
      </c>
      <c r="C30" s="62">
        <v>0</v>
      </c>
      <c r="D30" s="65">
        <v>6</v>
      </c>
      <c r="E30" s="63">
        <v>0</v>
      </c>
      <c r="F30" s="65">
        <v>1</v>
      </c>
      <c r="G30" s="65">
        <v>7</v>
      </c>
      <c r="H30" s="70">
        <v>14.28571</v>
      </c>
      <c r="I30" s="62">
        <v>0</v>
      </c>
      <c r="J30" s="89">
        <v>0</v>
      </c>
    </row>
    <row r="31" spans="1:10" s="2" customFormat="1" ht="15" customHeight="1" x14ac:dyDescent="0.25">
      <c r="A31" s="60" t="s">
        <v>46</v>
      </c>
      <c r="B31" s="61" t="s">
        <v>47</v>
      </c>
      <c r="C31" s="65">
        <v>7</v>
      </c>
      <c r="D31" s="65">
        <v>16</v>
      </c>
      <c r="E31" s="103">
        <v>43.75</v>
      </c>
      <c r="F31" s="65">
        <v>1</v>
      </c>
      <c r="G31" s="65">
        <v>9</v>
      </c>
      <c r="H31" s="70">
        <v>11.11111</v>
      </c>
      <c r="I31" s="70">
        <v>-74.603179999999995</v>
      </c>
      <c r="J31" s="89">
        <v>0</v>
      </c>
    </row>
    <row r="32" spans="1:10" s="2" customFormat="1" ht="15" customHeight="1" x14ac:dyDescent="0.25">
      <c r="A32" s="60" t="s">
        <v>48</v>
      </c>
      <c r="B32" s="61" t="s">
        <v>49</v>
      </c>
      <c r="C32" s="62">
        <v>0</v>
      </c>
      <c r="D32" s="65">
        <v>42</v>
      </c>
      <c r="E32" s="63">
        <v>0</v>
      </c>
      <c r="F32" s="65">
        <v>1</v>
      </c>
      <c r="G32" s="65">
        <v>16</v>
      </c>
      <c r="H32" s="96">
        <v>6.25</v>
      </c>
      <c r="I32" s="62">
        <v>0</v>
      </c>
      <c r="J32" s="89">
        <v>0</v>
      </c>
    </row>
    <row r="33" spans="1:10" s="2" customFormat="1" ht="15" customHeight="1" x14ac:dyDescent="0.25">
      <c r="A33" s="60" t="s">
        <v>50</v>
      </c>
      <c r="B33" s="61" t="s">
        <v>51</v>
      </c>
      <c r="C33" s="65">
        <v>60</v>
      </c>
      <c r="D33" s="65">
        <v>145</v>
      </c>
      <c r="E33" s="69">
        <v>41.379309999999997</v>
      </c>
      <c r="F33" s="65">
        <v>64</v>
      </c>
      <c r="G33" s="65">
        <v>106</v>
      </c>
      <c r="H33" s="70">
        <v>60.377360000000003</v>
      </c>
      <c r="I33" s="70">
        <v>45.911949999999997</v>
      </c>
      <c r="J33" s="89">
        <v>6</v>
      </c>
    </row>
    <row r="34" spans="1:10" s="2" customFormat="1" ht="15" customHeight="1" x14ac:dyDescent="0.25">
      <c r="A34" s="60" t="s">
        <v>52</v>
      </c>
      <c r="B34" s="61" t="s">
        <v>53</v>
      </c>
      <c r="C34" s="62">
        <v>0</v>
      </c>
      <c r="D34" s="65">
        <v>8</v>
      </c>
      <c r="E34" s="63">
        <v>0</v>
      </c>
      <c r="F34" s="62">
        <v>0</v>
      </c>
      <c r="G34" s="65">
        <v>5</v>
      </c>
      <c r="H34" s="62">
        <v>0</v>
      </c>
      <c r="I34" s="62">
        <v>0</v>
      </c>
      <c r="J34" s="89">
        <v>0</v>
      </c>
    </row>
    <row r="35" spans="1:10" s="2" customFormat="1" ht="15" customHeight="1" x14ac:dyDescent="0.25">
      <c r="A35" s="60" t="s">
        <v>54</v>
      </c>
      <c r="B35" s="61" t="s">
        <v>55</v>
      </c>
      <c r="C35" s="65">
        <v>1</v>
      </c>
      <c r="D35" s="65">
        <v>12</v>
      </c>
      <c r="E35" s="69">
        <v>8.3333300000000001</v>
      </c>
      <c r="F35" s="62">
        <v>0</v>
      </c>
      <c r="G35" s="65">
        <v>8</v>
      </c>
      <c r="H35" s="62">
        <v>0</v>
      </c>
      <c r="I35" s="65">
        <v>-100</v>
      </c>
      <c r="J35" s="89">
        <v>0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12</v>
      </c>
      <c r="D36" s="65">
        <v>61</v>
      </c>
      <c r="E36" s="69">
        <v>19.672129999999999</v>
      </c>
      <c r="F36" s="65">
        <v>6</v>
      </c>
      <c r="G36" s="65">
        <v>26</v>
      </c>
      <c r="H36" s="70">
        <v>23.076920000000001</v>
      </c>
      <c r="I36" s="70">
        <v>17.307680000000001</v>
      </c>
      <c r="J36" s="89">
        <v>6</v>
      </c>
    </row>
    <row r="37" spans="1:10" s="2" customFormat="1" ht="15" customHeight="1" x14ac:dyDescent="0.25">
      <c r="A37" s="60" t="s">
        <v>58</v>
      </c>
      <c r="B37" s="61" t="s">
        <v>59</v>
      </c>
      <c r="C37" s="65">
        <v>51</v>
      </c>
      <c r="D37" s="65">
        <v>77</v>
      </c>
      <c r="E37" s="69">
        <v>66.233770000000007</v>
      </c>
      <c r="F37" s="65">
        <v>4</v>
      </c>
      <c r="G37" s="65">
        <v>12</v>
      </c>
      <c r="H37" s="70">
        <v>33.333329999999997</v>
      </c>
      <c r="I37" s="70">
        <v>-49.673209999999997</v>
      </c>
      <c r="J37" s="89">
        <v>0</v>
      </c>
    </row>
    <row r="38" spans="1:10" s="2" customFormat="1" ht="15" customHeight="1" x14ac:dyDescent="0.25">
      <c r="A38" s="60" t="s">
        <v>60</v>
      </c>
      <c r="B38" s="61" t="s">
        <v>61</v>
      </c>
      <c r="C38" s="65">
        <v>1</v>
      </c>
      <c r="D38" s="65">
        <v>1</v>
      </c>
      <c r="E38" s="102">
        <v>100</v>
      </c>
      <c r="F38" s="62">
        <v>0</v>
      </c>
      <c r="G38" s="65">
        <v>1</v>
      </c>
      <c r="H38" s="62">
        <v>0</v>
      </c>
      <c r="I38" s="65">
        <v>-100</v>
      </c>
      <c r="J38" s="89">
        <v>0</v>
      </c>
    </row>
    <row r="39" spans="1:10" s="2" customFormat="1" ht="15" customHeight="1" x14ac:dyDescent="0.25">
      <c r="A39" s="60" t="s">
        <v>132</v>
      </c>
      <c r="B39" s="61" t="s">
        <v>133</v>
      </c>
      <c r="C39" s="65">
        <v>103</v>
      </c>
      <c r="D39" s="65">
        <v>148</v>
      </c>
      <c r="E39" s="69">
        <v>69.594589999999997</v>
      </c>
      <c r="F39" s="65">
        <v>59</v>
      </c>
      <c r="G39" s="65">
        <v>73</v>
      </c>
      <c r="H39" s="70">
        <v>80.821920000000006</v>
      </c>
      <c r="I39" s="70">
        <v>16.132480000000001</v>
      </c>
      <c r="J39" s="89">
        <v>6</v>
      </c>
    </row>
    <row r="40" spans="1:10" s="2" customFormat="1" ht="15" customHeight="1" x14ac:dyDescent="0.25">
      <c r="A40" s="60" t="s">
        <v>134</v>
      </c>
      <c r="B40" s="61" t="s">
        <v>135</v>
      </c>
      <c r="C40" s="65">
        <v>115</v>
      </c>
      <c r="D40" s="65">
        <v>167</v>
      </c>
      <c r="E40" s="69">
        <v>68.862279999999998</v>
      </c>
      <c r="F40" s="65">
        <v>37</v>
      </c>
      <c r="G40" s="65">
        <v>80</v>
      </c>
      <c r="H40" s="96">
        <v>46.25</v>
      </c>
      <c r="I40" s="70">
        <v>-32.836959999999998</v>
      </c>
      <c r="J40" s="89">
        <v>0</v>
      </c>
    </row>
    <row r="41" spans="1:10" s="2" customFormat="1" ht="15" customHeight="1" x14ac:dyDescent="0.25">
      <c r="A41" s="60" t="s">
        <v>62</v>
      </c>
      <c r="B41" s="61" t="s">
        <v>63</v>
      </c>
      <c r="C41" s="65">
        <v>19</v>
      </c>
      <c r="D41" s="65">
        <v>27</v>
      </c>
      <c r="E41" s="69">
        <v>70.370369999999994</v>
      </c>
      <c r="F41" s="65">
        <v>8</v>
      </c>
      <c r="G41" s="65">
        <v>10</v>
      </c>
      <c r="H41" s="65">
        <v>80</v>
      </c>
      <c r="I41" s="70">
        <v>13.68421</v>
      </c>
      <c r="J41" s="89">
        <v>6</v>
      </c>
    </row>
    <row r="42" spans="1:10" s="2" customFormat="1" ht="15" customHeight="1" x14ac:dyDescent="0.25">
      <c r="A42" s="60" t="s">
        <v>64</v>
      </c>
      <c r="B42" s="61" t="s">
        <v>65</v>
      </c>
      <c r="C42" s="65">
        <v>9</v>
      </c>
      <c r="D42" s="65">
        <v>52</v>
      </c>
      <c r="E42" s="69">
        <v>17.307690000000001</v>
      </c>
      <c r="F42" s="65">
        <v>5</v>
      </c>
      <c r="G42" s="65">
        <v>16</v>
      </c>
      <c r="H42" s="96">
        <v>31.25</v>
      </c>
      <c r="I42" s="70">
        <v>80.555580000000006</v>
      </c>
      <c r="J42" s="89">
        <v>6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11</v>
      </c>
      <c r="D43" s="65">
        <v>12</v>
      </c>
      <c r="E43" s="69">
        <v>91.666669999999996</v>
      </c>
      <c r="F43" s="65">
        <v>5</v>
      </c>
      <c r="G43" s="65">
        <v>8</v>
      </c>
      <c r="H43" s="72">
        <v>62.5</v>
      </c>
      <c r="I43" s="70">
        <v>-31.818180000000002</v>
      </c>
      <c r="J43" s="89">
        <v>3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24</v>
      </c>
      <c r="D44" s="65">
        <v>44</v>
      </c>
      <c r="E44" s="69">
        <v>54.545450000000002</v>
      </c>
      <c r="F44" s="65">
        <v>10</v>
      </c>
      <c r="G44" s="65">
        <v>23</v>
      </c>
      <c r="H44" s="70">
        <v>43.478259999999999</v>
      </c>
      <c r="I44" s="70">
        <v>-20.289850000000001</v>
      </c>
      <c r="J44" s="89">
        <v>0</v>
      </c>
    </row>
    <row r="45" spans="1:10" s="2" customFormat="1" ht="15" customHeight="1" x14ac:dyDescent="0.25">
      <c r="A45" s="60" t="s">
        <v>138</v>
      </c>
      <c r="B45" s="61" t="s">
        <v>139</v>
      </c>
      <c r="C45" s="62">
        <v>0</v>
      </c>
      <c r="D45" s="62">
        <v>0</v>
      </c>
      <c r="E45" s="63">
        <v>0</v>
      </c>
      <c r="F45" s="62">
        <v>0</v>
      </c>
      <c r="G45" s="62">
        <v>0</v>
      </c>
      <c r="H45" s="62">
        <v>0</v>
      </c>
      <c r="I45" s="62">
        <v>0</v>
      </c>
      <c r="J45" s="89">
        <v>0</v>
      </c>
    </row>
    <row r="46" spans="1:10" s="2" customFormat="1" ht="15" customHeight="1" x14ac:dyDescent="0.25">
      <c r="A46" s="60" t="s">
        <v>140</v>
      </c>
      <c r="B46" s="61" t="s">
        <v>141</v>
      </c>
      <c r="C46" s="65">
        <v>160</v>
      </c>
      <c r="D46" s="65">
        <v>369</v>
      </c>
      <c r="E46" s="69">
        <v>43.360430000000001</v>
      </c>
      <c r="F46" s="65">
        <v>115</v>
      </c>
      <c r="G46" s="65">
        <v>174</v>
      </c>
      <c r="H46" s="70">
        <v>66.091949999999997</v>
      </c>
      <c r="I46" s="70">
        <v>52.424570000000003</v>
      </c>
      <c r="J46" s="89">
        <v>6</v>
      </c>
    </row>
    <row r="47" spans="1:10" ht="15" customHeight="1" x14ac:dyDescent="0.2">
      <c r="A47" s="91"/>
      <c r="B47" s="91" t="s">
        <v>305</v>
      </c>
      <c r="C47" s="92">
        <v>1950</v>
      </c>
      <c r="D47" s="92">
        <v>3831</v>
      </c>
      <c r="E47" s="100">
        <v>50.900550000000003</v>
      </c>
      <c r="F47" s="92">
        <v>1237</v>
      </c>
      <c r="G47" s="92">
        <v>2306</v>
      </c>
      <c r="H47" s="100">
        <v>53.642670000000003</v>
      </c>
      <c r="I47" s="101"/>
      <c r="J47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4" pageOrder="overThenDown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7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470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175</v>
      </c>
      <c r="F3" s="288" t="s">
        <v>435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471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472</v>
      </c>
      <c r="B8" s="274"/>
      <c r="C8" s="274"/>
      <c r="D8" s="274" t="s">
        <v>473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374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23.95" customHeight="1" x14ac:dyDescent="0.25">
      <c r="A12" s="256"/>
      <c r="B12" s="256"/>
      <c r="C12" s="59" t="s">
        <v>474</v>
      </c>
      <c r="D12" s="59" t="s">
        <v>475</v>
      </c>
      <c r="E12" s="59" t="s">
        <v>476</v>
      </c>
      <c r="F12" s="59" t="s">
        <v>474</v>
      </c>
      <c r="G12" s="59" t="s">
        <v>475</v>
      </c>
      <c r="H12" s="59" t="s">
        <v>476</v>
      </c>
      <c r="I12" s="295"/>
      <c r="J12" s="292"/>
    </row>
    <row r="13" spans="1:10" s="2" customFormat="1" ht="15" customHeight="1" x14ac:dyDescent="0.25">
      <c r="A13" s="60" t="s">
        <v>12</v>
      </c>
      <c r="B13" s="61" t="s">
        <v>13</v>
      </c>
      <c r="C13" s="65">
        <v>3</v>
      </c>
      <c r="D13" s="65">
        <v>3</v>
      </c>
      <c r="E13" s="102">
        <v>100</v>
      </c>
      <c r="F13" s="65">
        <v>6</v>
      </c>
      <c r="G13" s="65">
        <v>7</v>
      </c>
      <c r="H13" s="70">
        <v>85.714290000000005</v>
      </c>
      <c r="I13" s="70">
        <v>-14.28571</v>
      </c>
      <c r="J13" s="89">
        <v>0</v>
      </c>
    </row>
    <row r="14" spans="1:10" s="2" customFormat="1" ht="15" customHeight="1" x14ac:dyDescent="0.25">
      <c r="A14" s="60" t="s">
        <v>14</v>
      </c>
      <c r="B14" s="61" t="s">
        <v>15</v>
      </c>
      <c r="C14" s="68">
        <v>57396</v>
      </c>
      <c r="D14" s="68">
        <v>57396</v>
      </c>
      <c r="E14" s="102">
        <v>100</v>
      </c>
      <c r="F14" s="68">
        <v>53636</v>
      </c>
      <c r="G14" s="68">
        <v>53636</v>
      </c>
      <c r="H14" s="65">
        <v>100</v>
      </c>
      <c r="I14" s="62">
        <v>0</v>
      </c>
      <c r="J14" s="89">
        <v>2</v>
      </c>
    </row>
    <row r="15" spans="1:10" s="2" customFormat="1" ht="15" customHeight="1" x14ac:dyDescent="0.25">
      <c r="A15" s="60" t="s">
        <v>18</v>
      </c>
      <c r="B15" s="61" t="s">
        <v>19</v>
      </c>
      <c r="C15" s="68">
        <v>17593</v>
      </c>
      <c r="D15" s="68">
        <v>17593</v>
      </c>
      <c r="E15" s="102">
        <v>100</v>
      </c>
      <c r="F15" s="68">
        <v>22750</v>
      </c>
      <c r="G15" s="68">
        <v>22750</v>
      </c>
      <c r="H15" s="65">
        <v>100</v>
      </c>
      <c r="I15" s="62">
        <v>0</v>
      </c>
      <c r="J15" s="89">
        <v>2</v>
      </c>
    </row>
    <row r="16" spans="1:10" s="2" customFormat="1" ht="15" customHeight="1" x14ac:dyDescent="0.25">
      <c r="A16" s="60" t="s">
        <v>22</v>
      </c>
      <c r="B16" s="61" t="s">
        <v>23</v>
      </c>
      <c r="C16" s="68">
        <v>4803</v>
      </c>
      <c r="D16" s="68">
        <v>4803</v>
      </c>
      <c r="E16" s="102">
        <v>100</v>
      </c>
      <c r="F16" s="68">
        <v>5158</v>
      </c>
      <c r="G16" s="68">
        <v>5158</v>
      </c>
      <c r="H16" s="65">
        <v>100</v>
      </c>
      <c r="I16" s="62">
        <v>0</v>
      </c>
      <c r="J16" s="89">
        <v>2</v>
      </c>
    </row>
    <row r="17" spans="1:10" s="2" customFormat="1" ht="15" customHeight="1" x14ac:dyDescent="0.25">
      <c r="A17" s="60" t="s">
        <v>26</v>
      </c>
      <c r="B17" s="61" t="s">
        <v>27</v>
      </c>
      <c r="C17" s="65">
        <v>546</v>
      </c>
      <c r="D17" s="65">
        <v>546</v>
      </c>
      <c r="E17" s="102">
        <v>100</v>
      </c>
      <c r="F17" s="65">
        <v>526</v>
      </c>
      <c r="G17" s="65">
        <v>526</v>
      </c>
      <c r="H17" s="65">
        <v>100</v>
      </c>
      <c r="I17" s="62">
        <v>0</v>
      </c>
      <c r="J17" s="89">
        <v>2</v>
      </c>
    </row>
    <row r="18" spans="1:10" s="2" customFormat="1" ht="15" customHeight="1" x14ac:dyDescent="0.25">
      <c r="A18" s="60" t="s">
        <v>112</v>
      </c>
      <c r="B18" s="61" t="s">
        <v>113</v>
      </c>
      <c r="C18" s="68">
        <v>15285</v>
      </c>
      <c r="D18" s="68">
        <v>15285</v>
      </c>
      <c r="E18" s="102">
        <v>100</v>
      </c>
      <c r="F18" s="68">
        <v>3932</v>
      </c>
      <c r="G18" s="68">
        <v>4122</v>
      </c>
      <c r="H18" s="70">
        <v>95.390590000000003</v>
      </c>
      <c r="I18" s="70">
        <v>-4.6094099999999996</v>
      </c>
      <c r="J18" s="89">
        <v>0</v>
      </c>
    </row>
    <row r="19" spans="1:10" s="2" customFormat="1" ht="15" customHeight="1" x14ac:dyDescent="0.25">
      <c r="A19" s="60" t="s">
        <v>136</v>
      </c>
      <c r="B19" s="61" t="s">
        <v>137</v>
      </c>
      <c r="C19" s="68">
        <v>1209</v>
      </c>
      <c r="D19" s="68">
        <v>1217</v>
      </c>
      <c r="E19" s="69">
        <v>99.342650000000006</v>
      </c>
      <c r="F19" s="68">
        <v>1190</v>
      </c>
      <c r="G19" s="68">
        <v>1204</v>
      </c>
      <c r="H19" s="70">
        <v>98.837209999999999</v>
      </c>
      <c r="I19" s="70">
        <v>-0.50878000000000001</v>
      </c>
      <c r="J19" s="89">
        <v>0</v>
      </c>
    </row>
    <row r="20" spans="1:10" s="2" customFormat="1" ht="15" customHeight="1" x14ac:dyDescent="0.25">
      <c r="A20" s="60" t="s">
        <v>128</v>
      </c>
      <c r="B20" s="61" t="s">
        <v>129</v>
      </c>
      <c r="C20" s="68">
        <v>2235</v>
      </c>
      <c r="D20" s="68">
        <v>3375</v>
      </c>
      <c r="E20" s="69">
        <v>66.222219999999993</v>
      </c>
      <c r="F20" s="68">
        <v>2221</v>
      </c>
      <c r="G20" s="68">
        <v>2351</v>
      </c>
      <c r="H20" s="70">
        <v>94.470439999999996</v>
      </c>
      <c r="I20" s="70">
        <v>42.656709999999997</v>
      </c>
      <c r="J20" s="89">
        <v>2</v>
      </c>
    </row>
    <row r="21" spans="1:10" s="2" customFormat="1" ht="15" customHeight="1" x14ac:dyDescent="0.25">
      <c r="A21" s="60" t="s">
        <v>30</v>
      </c>
      <c r="B21" s="61" t="s">
        <v>31</v>
      </c>
      <c r="C21" s="65">
        <v>349</v>
      </c>
      <c r="D21" s="65">
        <v>367</v>
      </c>
      <c r="E21" s="69">
        <v>95.095370000000003</v>
      </c>
      <c r="F21" s="65">
        <v>479</v>
      </c>
      <c r="G21" s="65">
        <v>488</v>
      </c>
      <c r="H21" s="70">
        <v>98.155739999999994</v>
      </c>
      <c r="I21" s="70">
        <v>3.21821</v>
      </c>
      <c r="J21" s="89">
        <v>2</v>
      </c>
    </row>
    <row r="22" spans="1:10" s="2" customFormat="1" ht="15" customHeight="1" x14ac:dyDescent="0.25">
      <c r="A22" s="60" t="s">
        <v>32</v>
      </c>
      <c r="B22" s="61" t="s">
        <v>33</v>
      </c>
      <c r="C22" s="65">
        <v>618</v>
      </c>
      <c r="D22" s="65">
        <v>624</v>
      </c>
      <c r="E22" s="69">
        <v>99.038460000000001</v>
      </c>
      <c r="F22" s="65">
        <v>510</v>
      </c>
      <c r="G22" s="65">
        <v>520</v>
      </c>
      <c r="H22" s="70">
        <v>98.076920000000001</v>
      </c>
      <c r="I22" s="70">
        <v>-0.97087999999999997</v>
      </c>
      <c r="J22" s="89">
        <v>0</v>
      </c>
    </row>
    <row r="23" spans="1:10" s="2" customFormat="1" ht="15" customHeight="1" x14ac:dyDescent="0.25">
      <c r="A23" s="60" t="s">
        <v>34</v>
      </c>
      <c r="B23" s="61" t="s">
        <v>35</v>
      </c>
      <c r="C23" s="68">
        <v>1237</v>
      </c>
      <c r="D23" s="68">
        <v>1237</v>
      </c>
      <c r="E23" s="102">
        <v>100</v>
      </c>
      <c r="F23" s="68">
        <v>1509</v>
      </c>
      <c r="G23" s="68">
        <v>1509</v>
      </c>
      <c r="H23" s="65">
        <v>100</v>
      </c>
      <c r="I23" s="62">
        <v>0</v>
      </c>
      <c r="J23" s="89">
        <v>2</v>
      </c>
    </row>
    <row r="24" spans="1:10" s="2" customFormat="1" ht="15" customHeight="1" x14ac:dyDescent="0.25">
      <c r="A24" s="60" t="s">
        <v>130</v>
      </c>
      <c r="B24" s="61" t="s">
        <v>131</v>
      </c>
      <c r="C24" s="68">
        <v>4512</v>
      </c>
      <c r="D24" s="68">
        <v>4539</v>
      </c>
      <c r="E24" s="69">
        <v>99.405159999999995</v>
      </c>
      <c r="F24" s="68">
        <v>2941</v>
      </c>
      <c r="G24" s="68">
        <v>2966</v>
      </c>
      <c r="H24" s="70">
        <v>99.157110000000003</v>
      </c>
      <c r="I24" s="70">
        <v>-0.24953</v>
      </c>
      <c r="J24" s="89">
        <v>0</v>
      </c>
    </row>
    <row r="25" spans="1:10" s="2" customFormat="1" ht="15" customHeight="1" x14ac:dyDescent="0.25">
      <c r="A25" s="60" t="s">
        <v>36</v>
      </c>
      <c r="B25" s="61" t="s">
        <v>37</v>
      </c>
      <c r="C25" s="68">
        <v>6683</v>
      </c>
      <c r="D25" s="68">
        <v>6757</v>
      </c>
      <c r="E25" s="69">
        <v>98.904839999999993</v>
      </c>
      <c r="F25" s="68">
        <v>6688</v>
      </c>
      <c r="G25" s="68">
        <v>6775</v>
      </c>
      <c r="H25" s="70">
        <v>98.715869999999995</v>
      </c>
      <c r="I25" s="70">
        <v>-0.19106000000000001</v>
      </c>
      <c r="J25" s="89">
        <v>0</v>
      </c>
    </row>
    <row r="26" spans="1:10" s="2" customFormat="1" ht="15" customHeight="1" x14ac:dyDescent="0.25">
      <c r="A26" s="60" t="s">
        <v>38</v>
      </c>
      <c r="B26" s="61" t="s">
        <v>39</v>
      </c>
      <c r="C26" s="65">
        <v>420</v>
      </c>
      <c r="D26" s="65">
        <v>431</v>
      </c>
      <c r="E26" s="73">
        <v>97.447800000000001</v>
      </c>
      <c r="F26" s="65">
        <v>628</v>
      </c>
      <c r="G26" s="65">
        <v>628</v>
      </c>
      <c r="H26" s="65">
        <v>100</v>
      </c>
      <c r="I26" s="70">
        <v>2.61904</v>
      </c>
      <c r="J26" s="89">
        <v>2</v>
      </c>
    </row>
    <row r="27" spans="1:10" s="2" customFormat="1" ht="15" customHeight="1" x14ac:dyDescent="0.25">
      <c r="A27" s="60" t="s">
        <v>40</v>
      </c>
      <c r="B27" s="61" t="s">
        <v>41</v>
      </c>
      <c r="C27" s="68">
        <v>2107</v>
      </c>
      <c r="D27" s="68">
        <v>2359</v>
      </c>
      <c r="E27" s="69">
        <v>89.317509999999999</v>
      </c>
      <c r="F27" s="68">
        <v>2313</v>
      </c>
      <c r="G27" s="68">
        <v>2313</v>
      </c>
      <c r="H27" s="65">
        <v>100</v>
      </c>
      <c r="I27" s="70">
        <v>11.960129999999999</v>
      </c>
      <c r="J27" s="89">
        <v>2</v>
      </c>
    </row>
    <row r="28" spans="1:10" s="2" customFormat="1" ht="15" customHeight="1" x14ac:dyDescent="0.25">
      <c r="A28" s="60" t="s">
        <v>146</v>
      </c>
      <c r="B28" s="61" t="s">
        <v>147</v>
      </c>
      <c r="C28" s="68">
        <v>1384</v>
      </c>
      <c r="D28" s="68">
        <v>1458</v>
      </c>
      <c r="E28" s="69">
        <v>94.924549999999996</v>
      </c>
      <c r="F28" s="68">
        <v>1484</v>
      </c>
      <c r="G28" s="68">
        <v>1548</v>
      </c>
      <c r="H28" s="70">
        <v>95.865629999999996</v>
      </c>
      <c r="I28" s="71">
        <v>0.99139999999999995</v>
      </c>
      <c r="J28" s="89">
        <v>2</v>
      </c>
    </row>
    <row r="29" spans="1:10" s="2" customFormat="1" ht="15" customHeight="1" x14ac:dyDescent="0.25">
      <c r="A29" s="60" t="s">
        <v>42</v>
      </c>
      <c r="B29" s="61" t="s">
        <v>43</v>
      </c>
      <c r="C29" s="68">
        <v>5297</v>
      </c>
      <c r="D29" s="68">
        <v>5297</v>
      </c>
      <c r="E29" s="102">
        <v>100</v>
      </c>
      <c r="F29" s="68">
        <v>5086</v>
      </c>
      <c r="G29" s="68">
        <v>5086</v>
      </c>
      <c r="H29" s="65">
        <v>100</v>
      </c>
      <c r="I29" s="62">
        <v>0</v>
      </c>
      <c r="J29" s="89">
        <v>2</v>
      </c>
    </row>
    <row r="30" spans="1:10" s="2" customFormat="1" ht="15" customHeight="1" x14ac:dyDescent="0.25">
      <c r="A30" s="60" t="s">
        <v>44</v>
      </c>
      <c r="B30" s="61" t="s">
        <v>45</v>
      </c>
      <c r="C30" s="65">
        <v>389</v>
      </c>
      <c r="D30" s="65">
        <v>405</v>
      </c>
      <c r="E30" s="69">
        <v>96.049379999999999</v>
      </c>
      <c r="F30" s="65">
        <v>431</v>
      </c>
      <c r="G30" s="65">
        <v>447</v>
      </c>
      <c r="H30" s="70">
        <v>96.420580000000001</v>
      </c>
      <c r="I30" s="70">
        <v>0.38646999999999998</v>
      </c>
      <c r="J30" s="89">
        <v>2</v>
      </c>
    </row>
    <row r="31" spans="1:10" s="2" customFormat="1" ht="15" customHeight="1" x14ac:dyDescent="0.25">
      <c r="A31" s="60" t="s">
        <v>46</v>
      </c>
      <c r="B31" s="61" t="s">
        <v>47</v>
      </c>
      <c r="C31" s="68">
        <v>8209</v>
      </c>
      <c r="D31" s="68">
        <v>9092</v>
      </c>
      <c r="E31" s="69">
        <v>90.288169999999994</v>
      </c>
      <c r="F31" s="68">
        <v>2912</v>
      </c>
      <c r="G31" s="68">
        <v>3198</v>
      </c>
      <c r="H31" s="70">
        <v>91.056910000000002</v>
      </c>
      <c r="I31" s="70">
        <v>0.85143000000000002</v>
      </c>
      <c r="J31" s="89">
        <v>2</v>
      </c>
    </row>
    <row r="32" spans="1:10" s="2" customFormat="1" ht="15" customHeight="1" x14ac:dyDescent="0.25">
      <c r="A32" s="60" t="s">
        <v>48</v>
      </c>
      <c r="B32" s="61" t="s">
        <v>49</v>
      </c>
      <c r="C32" s="65">
        <v>946</v>
      </c>
      <c r="D32" s="65">
        <v>985</v>
      </c>
      <c r="E32" s="69">
        <v>96.040610000000001</v>
      </c>
      <c r="F32" s="65">
        <v>329</v>
      </c>
      <c r="G32" s="65">
        <v>333</v>
      </c>
      <c r="H32" s="71">
        <v>98.7988</v>
      </c>
      <c r="I32" s="71">
        <v>2.8719000000000001</v>
      </c>
      <c r="J32" s="89">
        <v>2</v>
      </c>
    </row>
    <row r="33" spans="1:10" s="2" customFormat="1" ht="15" customHeight="1" x14ac:dyDescent="0.25">
      <c r="A33" s="60" t="s">
        <v>50</v>
      </c>
      <c r="B33" s="61" t="s">
        <v>51</v>
      </c>
      <c r="C33" s="68">
        <v>7190</v>
      </c>
      <c r="D33" s="68">
        <v>7412</v>
      </c>
      <c r="E33" s="69">
        <v>97.004859999999994</v>
      </c>
      <c r="F33" s="68">
        <v>6848</v>
      </c>
      <c r="G33" s="68">
        <v>7048</v>
      </c>
      <c r="H33" s="70">
        <v>97.162319999999994</v>
      </c>
      <c r="I33" s="70">
        <v>0.16231999999999999</v>
      </c>
      <c r="J33" s="89">
        <v>2</v>
      </c>
    </row>
    <row r="34" spans="1:10" s="2" customFormat="1" ht="15" customHeight="1" x14ac:dyDescent="0.25">
      <c r="A34" s="60" t="s">
        <v>52</v>
      </c>
      <c r="B34" s="61" t="s">
        <v>53</v>
      </c>
      <c r="C34" s="68">
        <v>1036</v>
      </c>
      <c r="D34" s="68">
        <v>1137</v>
      </c>
      <c r="E34" s="69">
        <v>91.116969999999995</v>
      </c>
      <c r="F34" s="65">
        <v>624</v>
      </c>
      <c r="G34" s="65">
        <v>645</v>
      </c>
      <c r="H34" s="70">
        <v>96.744190000000003</v>
      </c>
      <c r="I34" s="70">
        <v>6.1758199999999999</v>
      </c>
      <c r="J34" s="89">
        <v>2</v>
      </c>
    </row>
    <row r="35" spans="1:10" s="2" customFormat="1" ht="15" customHeight="1" x14ac:dyDescent="0.25">
      <c r="A35" s="60" t="s">
        <v>54</v>
      </c>
      <c r="B35" s="61" t="s">
        <v>55</v>
      </c>
      <c r="C35" s="65">
        <v>936</v>
      </c>
      <c r="D35" s="65">
        <v>979</v>
      </c>
      <c r="E35" s="69">
        <v>95.607759999999999</v>
      </c>
      <c r="F35" s="65">
        <v>751</v>
      </c>
      <c r="G35" s="65">
        <v>783</v>
      </c>
      <c r="H35" s="70">
        <v>95.913150000000002</v>
      </c>
      <c r="I35" s="70">
        <v>0.31941999999999998</v>
      </c>
      <c r="J35" s="89">
        <v>2</v>
      </c>
    </row>
    <row r="36" spans="1:10" s="2" customFormat="1" ht="15" customHeight="1" x14ac:dyDescent="0.25">
      <c r="A36" s="60" t="s">
        <v>56</v>
      </c>
      <c r="B36" s="61" t="s">
        <v>57</v>
      </c>
      <c r="C36" s="65">
        <v>642</v>
      </c>
      <c r="D36" s="65">
        <v>663</v>
      </c>
      <c r="E36" s="69">
        <v>96.832579999999993</v>
      </c>
      <c r="F36" s="65">
        <v>668</v>
      </c>
      <c r="G36" s="65">
        <v>680</v>
      </c>
      <c r="H36" s="70">
        <v>98.235290000000006</v>
      </c>
      <c r="I36" s="70">
        <v>1.44859</v>
      </c>
      <c r="J36" s="89">
        <v>2</v>
      </c>
    </row>
    <row r="37" spans="1:10" s="2" customFormat="1" ht="15" customHeight="1" x14ac:dyDescent="0.25">
      <c r="A37" s="60" t="s">
        <v>58</v>
      </c>
      <c r="B37" s="61" t="s">
        <v>59</v>
      </c>
      <c r="C37" s="68">
        <v>3976</v>
      </c>
      <c r="D37" s="68">
        <v>3976</v>
      </c>
      <c r="E37" s="102">
        <v>100</v>
      </c>
      <c r="F37" s="68">
        <v>3345</v>
      </c>
      <c r="G37" s="68">
        <v>3345</v>
      </c>
      <c r="H37" s="65">
        <v>100</v>
      </c>
      <c r="I37" s="62">
        <v>0</v>
      </c>
      <c r="J37" s="89">
        <v>2</v>
      </c>
    </row>
    <row r="38" spans="1:10" s="2" customFormat="1" ht="15" customHeight="1" x14ac:dyDescent="0.25">
      <c r="A38" s="60" t="s">
        <v>60</v>
      </c>
      <c r="B38" s="61" t="s">
        <v>61</v>
      </c>
      <c r="C38" s="65">
        <v>311</v>
      </c>
      <c r="D38" s="65">
        <v>319</v>
      </c>
      <c r="E38" s="69">
        <v>97.492159999999998</v>
      </c>
      <c r="F38" s="65">
        <v>315</v>
      </c>
      <c r="G38" s="65">
        <v>326</v>
      </c>
      <c r="H38" s="70">
        <v>96.625770000000003</v>
      </c>
      <c r="I38" s="70">
        <v>-0.88868000000000003</v>
      </c>
      <c r="J38" s="89">
        <v>0</v>
      </c>
    </row>
    <row r="39" spans="1:10" s="2" customFormat="1" ht="15" customHeight="1" x14ac:dyDescent="0.25">
      <c r="A39" s="60" t="s">
        <v>132</v>
      </c>
      <c r="B39" s="61" t="s">
        <v>133</v>
      </c>
      <c r="C39" s="68">
        <v>8667</v>
      </c>
      <c r="D39" s="68">
        <v>8866</v>
      </c>
      <c r="E39" s="69">
        <v>97.755470000000003</v>
      </c>
      <c r="F39" s="68">
        <v>7620</v>
      </c>
      <c r="G39" s="68">
        <v>7851</v>
      </c>
      <c r="H39" s="71">
        <v>97.057699999999997</v>
      </c>
      <c r="I39" s="70">
        <v>-0.71379000000000004</v>
      </c>
      <c r="J39" s="89">
        <v>0</v>
      </c>
    </row>
    <row r="40" spans="1:10" s="2" customFormat="1" ht="15" customHeight="1" x14ac:dyDescent="0.25">
      <c r="A40" s="60" t="s">
        <v>134</v>
      </c>
      <c r="B40" s="61" t="s">
        <v>135</v>
      </c>
      <c r="C40" s="68">
        <v>1642</v>
      </c>
      <c r="D40" s="68">
        <v>1723</v>
      </c>
      <c r="E40" s="73">
        <v>95.298900000000003</v>
      </c>
      <c r="F40" s="68">
        <v>3614</v>
      </c>
      <c r="G40" s="68">
        <v>3896</v>
      </c>
      <c r="H40" s="70">
        <v>92.761809999999997</v>
      </c>
      <c r="I40" s="70">
        <v>-2.6622400000000002</v>
      </c>
      <c r="J40" s="89">
        <v>0</v>
      </c>
    </row>
    <row r="41" spans="1:10" s="2" customFormat="1" ht="15" customHeight="1" x14ac:dyDescent="0.25">
      <c r="A41" s="60" t="s">
        <v>62</v>
      </c>
      <c r="B41" s="61" t="s">
        <v>63</v>
      </c>
      <c r="C41" s="65">
        <v>887</v>
      </c>
      <c r="D41" s="65">
        <v>895</v>
      </c>
      <c r="E41" s="69">
        <v>99.10615</v>
      </c>
      <c r="F41" s="68">
        <v>1871</v>
      </c>
      <c r="G41" s="68">
        <v>1871</v>
      </c>
      <c r="H41" s="65">
        <v>100</v>
      </c>
      <c r="I41" s="70">
        <v>0.90190999999999999</v>
      </c>
      <c r="J41" s="89">
        <v>2</v>
      </c>
    </row>
    <row r="42" spans="1:10" s="2" customFormat="1" ht="15" customHeight="1" x14ac:dyDescent="0.25">
      <c r="A42" s="60" t="s">
        <v>64</v>
      </c>
      <c r="B42" s="61" t="s">
        <v>65</v>
      </c>
      <c r="C42" s="68">
        <v>1145</v>
      </c>
      <c r="D42" s="68">
        <v>1201</v>
      </c>
      <c r="E42" s="69">
        <v>95.337220000000002</v>
      </c>
      <c r="F42" s="68">
        <v>1170</v>
      </c>
      <c r="G42" s="68">
        <v>1229</v>
      </c>
      <c r="H42" s="70">
        <v>95.199349999999995</v>
      </c>
      <c r="I42" s="70">
        <v>-0.14460999999999999</v>
      </c>
      <c r="J42" s="89">
        <v>0</v>
      </c>
    </row>
    <row r="43" spans="1:10" s="2" customFormat="1" ht="15" customHeight="1" x14ac:dyDescent="0.25">
      <c r="A43" s="60" t="s">
        <v>66</v>
      </c>
      <c r="B43" s="61" t="s">
        <v>67</v>
      </c>
      <c r="C43" s="65">
        <v>830</v>
      </c>
      <c r="D43" s="65">
        <v>893</v>
      </c>
      <c r="E43" s="69">
        <v>92.945130000000006</v>
      </c>
      <c r="F43" s="68">
        <v>1381</v>
      </c>
      <c r="G43" s="68">
        <v>1452</v>
      </c>
      <c r="H43" s="70">
        <v>95.110190000000003</v>
      </c>
      <c r="I43" s="71">
        <v>2.3294000000000001</v>
      </c>
      <c r="J43" s="89">
        <v>2</v>
      </c>
    </row>
    <row r="44" spans="1:10" s="2" customFormat="1" ht="15" customHeight="1" x14ac:dyDescent="0.25">
      <c r="A44" s="60" t="s">
        <v>68</v>
      </c>
      <c r="B44" s="61" t="s">
        <v>69</v>
      </c>
      <c r="C44" s="65">
        <v>784</v>
      </c>
      <c r="D44" s="65">
        <v>793</v>
      </c>
      <c r="E44" s="69">
        <v>98.865070000000003</v>
      </c>
      <c r="F44" s="65">
        <v>533</v>
      </c>
      <c r="G44" s="65">
        <v>560</v>
      </c>
      <c r="H44" s="70">
        <v>95.178569999999993</v>
      </c>
      <c r="I44" s="70">
        <v>-3.7288199999999998</v>
      </c>
      <c r="J44" s="89">
        <v>0</v>
      </c>
    </row>
    <row r="45" spans="1:10" s="2" customFormat="1" ht="15" customHeight="1" x14ac:dyDescent="0.25">
      <c r="A45" s="60" t="s">
        <v>138</v>
      </c>
      <c r="B45" s="61" t="s">
        <v>139</v>
      </c>
      <c r="C45" s="65">
        <v>2</v>
      </c>
      <c r="D45" s="65">
        <v>2</v>
      </c>
      <c r="E45" s="102">
        <v>100</v>
      </c>
      <c r="F45" s="65">
        <v>5</v>
      </c>
      <c r="G45" s="65">
        <v>5</v>
      </c>
      <c r="H45" s="65">
        <v>100</v>
      </c>
      <c r="I45" s="62">
        <v>0</v>
      </c>
      <c r="J45" s="89">
        <v>2</v>
      </c>
    </row>
    <row r="46" spans="1:10" s="2" customFormat="1" ht="15" customHeight="1" x14ac:dyDescent="0.25">
      <c r="A46" s="60" t="s">
        <v>140</v>
      </c>
      <c r="B46" s="61" t="s">
        <v>141</v>
      </c>
      <c r="C46" s="68">
        <v>2585</v>
      </c>
      <c r="D46" s="68">
        <v>2657</v>
      </c>
      <c r="E46" s="69">
        <v>97.290180000000007</v>
      </c>
      <c r="F46" s="68">
        <v>4778</v>
      </c>
      <c r="G46" s="68">
        <v>4898</v>
      </c>
      <c r="H46" s="70">
        <v>97.550020000000004</v>
      </c>
      <c r="I46" s="70">
        <v>0.26707999999999998</v>
      </c>
      <c r="J46" s="89">
        <v>2</v>
      </c>
    </row>
    <row r="47" spans="1:10" ht="15" customHeight="1" x14ac:dyDescent="0.2">
      <c r="A47" s="91"/>
      <c r="B47" s="91" t="s">
        <v>305</v>
      </c>
      <c r="C47" s="92">
        <v>161854</v>
      </c>
      <c r="D47" s="92">
        <v>165285</v>
      </c>
      <c r="E47" s="100">
        <v>97.924189999999996</v>
      </c>
      <c r="F47" s="92">
        <v>148252</v>
      </c>
      <c r="G47" s="92">
        <v>150154</v>
      </c>
      <c r="H47" s="104">
        <v>98.7333</v>
      </c>
      <c r="I47" s="101"/>
      <c r="J47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477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478</v>
      </c>
      <c r="G3" s="288"/>
      <c r="H3" s="288"/>
      <c r="I3" s="288"/>
      <c r="J3" s="288"/>
    </row>
    <row r="4" spans="1:10" s="20" customFormat="1" ht="15.95" customHeight="1" x14ac:dyDescent="0.25">
      <c r="A4" s="57" t="s">
        <v>479</v>
      </c>
    </row>
    <row r="5" spans="1:10" s="20" customFormat="1" ht="78" customHeight="1" x14ac:dyDescent="0.2">
      <c r="A5" s="259" t="s">
        <v>480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481</v>
      </c>
      <c r="B8" s="274"/>
      <c r="C8" s="274"/>
      <c r="D8" s="274" t="s">
        <v>482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309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95.95" customHeight="1" x14ac:dyDescent="0.25">
      <c r="A12" s="256"/>
      <c r="B12" s="256"/>
      <c r="C12" s="59" t="s">
        <v>483</v>
      </c>
      <c r="D12" s="59" t="s">
        <v>484</v>
      </c>
      <c r="E12" s="59" t="s">
        <v>485</v>
      </c>
      <c r="F12" s="59" t="s">
        <v>483</v>
      </c>
      <c r="G12" s="59" t="s">
        <v>484</v>
      </c>
      <c r="H12" s="59" t="s">
        <v>485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15</v>
      </c>
      <c r="D13" s="68">
        <v>3152</v>
      </c>
      <c r="E13" s="69">
        <v>0.47588999999999998</v>
      </c>
      <c r="F13" s="65">
        <v>4</v>
      </c>
      <c r="G13" s="68">
        <v>3747</v>
      </c>
      <c r="H13" s="70">
        <v>0.10675</v>
      </c>
      <c r="I13" s="70">
        <v>-77.568349999999995</v>
      </c>
      <c r="J13" s="89">
        <v>3</v>
      </c>
    </row>
    <row r="14" spans="1:10" s="2" customFormat="1" ht="15" customHeight="1" x14ac:dyDescent="0.25">
      <c r="A14" s="60" t="s">
        <v>116</v>
      </c>
      <c r="B14" s="61" t="s">
        <v>117</v>
      </c>
      <c r="C14" s="62">
        <v>0</v>
      </c>
      <c r="D14" s="65">
        <v>535</v>
      </c>
      <c r="E14" s="63">
        <v>0</v>
      </c>
      <c r="F14" s="62">
        <v>0</v>
      </c>
      <c r="G14" s="65">
        <v>570</v>
      </c>
      <c r="H14" s="62">
        <v>0</v>
      </c>
      <c r="I14" s="62">
        <v>0</v>
      </c>
      <c r="J14" s="89">
        <v>3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31</v>
      </c>
      <c r="E15" s="63">
        <v>0</v>
      </c>
      <c r="F15" s="62">
        <v>0</v>
      </c>
      <c r="G15" s="65">
        <v>39</v>
      </c>
      <c r="H15" s="62">
        <v>0</v>
      </c>
      <c r="I15" s="62">
        <v>0</v>
      </c>
      <c r="J15" s="89">
        <v>3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29</v>
      </c>
      <c r="D16" s="68">
        <v>12097</v>
      </c>
      <c r="E16" s="69">
        <v>0.23973</v>
      </c>
      <c r="F16" s="65">
        <v>30</v>
      </c>
      <c r="G16" s="68">
        <v>9634</v>
      </c>
      <c r="H16" s="71">
        <v>0.31140000000000001</v>
      </c>
      <c r="I16" s="70">
        <v>29.896129999999999</v>
      </c>
      <c r="J16" s="89">
        <v>0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26</v>
      </c>
      <c r="D17" s="68">
        <v>8116</v>
      </c>
      <c r="E17" s="69">
        <v>0.32035000000000002</v>
      </c>
      <c r="F17" s="65">
        <v>7</v>
      </c>
      <c r="G17" s="68">
        <v>9192</v>
      </c>
      <c r="H17" s="70">
        <v>7.6149999999999995E-2</v>
      </c>
      <c r="I17" s="70">
        <v>-76.229119999999995</v>
      </c>
      <c r="J17" s="89">
        <v>3</v>
      </c>
    </row>
    <row r="18" spans="1:10" s="2" customFormat="1" ht="15" customHeight="1" x14ac:dyDescent="0.25">
      <c r="A18" s="60" t="s">
        <v>142</v>
      </c>
      <c r="B18" s="61" t="s">
        <v>143</v>
      </c>
      <c r="C18" s="65">
        <v>14</v>
      </c>
      <c r="D18" s="68">
        <v>6582</v>
      </c>
      <c r="E18" s="73">
        <v>0.2127</v>
      </c>
      <c r="F18" s="65">
        <v>6</v>
      </c>
      <c r="G18" s="68">
        <v>7763</v>
      </c>
      <c r="H18" s="70">
        <v>7.7289999999999998E-2</v>
      </c>
      <c r="I18" s="70">
        <v>-63.662439999999997</v>
      </c>
      <c r="J18" s="89">
        <v>3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8</v>
      </c>
      <c r="D19" s="68">
        <v>4190</v>
      </c>
      <c r="E19" s="69">
        <v>0.19092999999999999</v>
      </c>
      <c r="F19" s="65">
        <v>3</v>
      </c>
      <c r="G19" s="68">
        <v>4762</v>
      </c>
      <c r="H19" s="74">
        <v>6.3E-2</v>
      </c>
      <c r="I19" s="70">
        <v>-67.003609999999995</v>
      </c>
      <c r="J19" s="89">
        <v>3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5</v>
      </c>
      <c r="D20" s="68">
        <v>1063</v>
      </c>
      <c r="E20" s="69">
        <v>0.47037000000000001</v>
      </c>
      <c r="F20" s="65">
        <v>2</v>
      </c>
      <c r="G20" s="68">
        <v>1218</v>
      </c>
      <c r="H20" s="71">
        <v>0.16420000000000001</v>
      </c>
      <c r="I20" s="70">
        <v>-65.091309999999993</v>
      </c>
      <c r="J20" s="89">
        <v>3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11</v>
      </c>
      <c r="D21" s="68">
        <v>4061</v>
      </c>
      <c r="E21" s="69">
        <v>0.27087</v>
      </c>
      <c r="F21" s="65">
        <v>7</v>
      </c>
      <c r="G21" s="68">
        <v>4696</v>
      </c>
      <c r="H21" s="70">
        <v>0.14906</v>
      </c>
      <c r="I21" s="70">
        <v>-44.969909999999999</v>
      </c>
      <c r="J21" s="89">
        <v>3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7</v>
      </c>
      <c r="D22" s="68">
        <v>2624</v>
      </c>
      <c r="E22" s="69">
        <v>0.26677000000000001</v>
      </c>
      <c r="F22" s="65">
        <v>4</v>
      </c>
      <c r="G22" s="68">
        <v>3233</v>
      </c>
      <c r="H22" s="70">
        <v>0.12372</v>
      </c>
      <c r="I22" s="70">
        <v>-53.622970000000002</v>
      </c>
      <c r="J22" s="89">
        <v>3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7</v>
      </c>
      <c r="D23" s="68">
        <v>2227</v>
      </c>
      <c r="E23" s="69">
        <v>0.31431999999999999</v>
      </c>
      <c r="F23" s="65">
        <v>6</v>
      </c>
      <c r="G23" s="68">
        <v>2655</v>
      </c>
      <c r="H23" s="70">
        <v>0.22599</v>
      </c>
      <c r="I23" s="70">
        <v>-28.101929999999999</v>
      </c>
      <c r="J23" s="89">
        <v>3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2</v>
      </c>
      <c r="D24" s="65">
        <v>634</v>
      </c>
      <c r="E24" s="69">
        <v>0.31546000000000002</v>
      </c>
      <c r="F24" s="62">
        <v>0</v>
      </c>
      <c r="G24" s="65">
        <v>756</v>
      </c>
      <c r="H24" s="62">
        <v>0</v>
      </c>
      <c r="I24" s="65">
        <v>-100</v>
      </c>
      <c r="J24" s="89">
        <v>3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6</v>
      </c>
      <c r="D25" s="65">
        <v>704</v>
      </c>
      <c r="E25" s="69">
        <v>0.85226999999999997</v>
      </c>
      <c r="F25" s="65">
        <v>3</v>
      </c>
      <c r="G25" s="65">
        <v>830</v>
      </c>
      <c r="H25" s="70">
        <v>0.36144999999999999</v>
      </c>
      <c r="I25" s="70">
        <v>-57.589730000000003</v>
      </c>
      <c r="J25" s="89">
        <v>3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2</v>
      </c>
      <c r="D26" s="65">
        <v>623</v>
      </c>
      <c r="E26" s="69">
        <v>0.32102999999999998</v>
      </c>
      <c r="F26" s="62">
        <v>0</v>
      </c>
      <c r="G26" s="65">
        <v>750</v>
      </c>
      <c r="H26" s="62">
        <v>0</v>
      </c>
      <c r="I26" s="65">
        <v>-100</v>
      </c>
      <c r="J26" s="89">
        <v>3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4</v>
      </c>
      <c r="D27" s="68">
        <v>1638</v>
      </c>
      <c r="E27" s="73">
        <v>0.2442</v>
      </c>
      <c r="F27" s="62">
        <v>0</v>
      </c>
      <c r="G27" s="68">
        <v>1969</v>
      </c>
      <c r="H27" s="62">
        <v>0</v>
      </c>
      <c r="I27" s="65">
        <v>-100</v>
      </c>
      <c r="J27" s="89">
        <v>3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1</v>
      </c>
      <c r="D28" s="68">
        <v>2223</v>
      </c>
      <c r="E28" s="69">
        <v>4.4979999999999999E-2</v>
      </c>
      <c r="F28" s="62">
        <v>0</v>
      </c>
      <c r="G28" s="68">
        <v>2494</v>
      </c>
      <c r="H28" s="62">
        <v>0</v>
      </c>
      <c r="I28" s="65">
        <v>-100</v>
      </c>
      <c r="J28" s="89">
        <v>3</v>
      </c>
    </row>
    <row r="29" spans="1:10" s="2" customFormat="1" ht="15" customHeight="1" x14ac:dyDescent="0.25">
      <c r="A29" s="60" t="s">
        <v>38</v>
      </c>
      <c r="B29" s="61" t="s">
        <v>39</v>
      </c>
      <c r="C29" s="62">
        <v>0</v>
      </c>
      <c r="D29" s="65">
        <v>563</v>
      </c>
      <c r="E29" s="63">
        <v>0</v>
      </c>
      <c r="F29" s="62">
        <v>0</v>
      </c>
      <c r="G29" s="65">
        <v>643</v>
      </c>
      <c r="H29" s="62">
        <v>0</v>
      </c>
      <c r="I29" s="62">
        <v>0</v>
      </c>
      <c r="J29" s="89">
        <v>3</v>
      </c>
    </row>
    <row r="30" spans="1:10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957</v>
      </c>
      <c r="E30" s="63">
        <v>0</v>
      </c>
      <c r="F30" s="65">
        <v>2</v>
      </c>
      <c r="G30" s="68">
        <v>1242</v>
      </c>
      <c r="H30" s="70">
        <v>0.16103000000000001</v>
      </c>
      <c r="I30" s="62">
        <v>0</v>
      </c>
      <c r="J30" s="89">
        <v>0</v>
      </c>
    </row>
    <row r="31" spans="1:10" s="2" customFormat="1" ht="15" customHeight="1" x14ac:dyDescent="0.25">
      <c r="A31" s="60" t="s">
        <v>146</v>
      </c>
      <c r="B31" s="61" t="s">
        <v>147</v>
      </c>
      <c r="C31" s="65">
        <v>11</v>
      </c>
      <c r="D31" s="68">
        <v>2391</v>
      </c>
      <c r="E31" s="69">
        <v>0.46006000000000002</v>
      </c>
      <c r="F31" s="65">
        <v>3</v>
      </c>
      <c r="G31" s="68">
        <v>2737</v>
      </c>
      <c r="H31" s="70">
        <v>0.10961</v>
      </c>
      <c r="I31" s="70">
        <v>-76.174850000000006</v>
      </c>
      <c r="J31" s="89">
        <v>3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3</v>
      </c>
      <c r="D32" s="68">
        <v>1296</v>
      </c>
      <c r="E32" s="69">
        <v>0.23147999999999999</v>
      </c>
      <c r="F32" s="65">
        <v>1</v>
      </c>
      <c r="G32" s="68">
        <v>1428</v>
      </c>
      <c r="H32" s="70">
        <v>7.0029999999999995E-2</v>
      </c>
      <c r="I32" s="70">
        <v>-69.746849999999995</v>
      </c>
      <c r="J32" s="89">
        <v>3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2</v>
      </c>
      <c r="D33" s="65">
        <v>509</v>
      </c>
      <c r="E33" s="69">
        <v>0.39293</v>
      </c>
      <c r="F33" s="62">
        <v>0</v>
      </c>
      <c r="G33" s="65">
        <v>568</v>
      </c>
      <c r="H33" s="62">
        <v>0</v>
      </c>
      <c r="I33" s="65">
        <v>-100</v>
      </c>
      <c r="J33" s="89">
        <v>3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4</v>
      </c>
      <c r="D34" s="68">
        <v>1467</v>
      </c>
      <c r="E34" s="69">
        <v>0.27267000000000002</v>
      </c>
      <c r="F34" s="65">
        <v>3</v>
      </c>
      <c r="G34" s="68">
        <v>1724</v>
      </c>
      <c r="H34" s="70">
        <v>0.17401</v>
      </c>
      <c r="I34" s="70">
        <v>-36.182929999999999</v>
      </c>
      <c r="J34" s="89">
        <v>3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6</v>
      </c>
      <c r="D35" s="68">
        <v>1023</v>
      </c>
      <c r="E35" s="69">
        <v>0.58650999999999998</v>
      </c>
      <c r="F35" s="65">
        <v>2</v>
      </c>
      <c r="G35" s="68">
        <v>1222</v>
      </c>
      <c r="H35" s="70">
        <v>0.16367000000000001</v>
      </c>
      <c r="I35" s="70">
        <v>-72.094250000000002</v>
      </c>
      <c r="J35" s="89">
        <v>3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16</v>
      </c>
      <c r="D36" s="68">
        <v>4217</v>
      </c>
      <c r="E36" s="69">
        <v>0.37941999999999998</v>
      </c>
      <c r="F36" s="65">
        <v>6</v>
      </c>
      <c r="G36" s="68">
        <v>4734</v>
      </c>
      <c r="H36" s="70">
        <v>0.12673999999999999</v>
      </c>
      <c r="I36" s="70">
        <v>-66.596379999999996</v>
      </c>
      <c r="J36" s="89">
        <v>3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1</v>
      </c>
      <c r="D37" s="65">
        <v>725</v>
      </c>
      <c r="E37" s="69">
        <v>0.13793</v>
      </c>
      <c r="F37" s="65">
        <v>1</v>
      </c>
      <c r="G37" s="65">
        <v>932</v>
      </c>
      <c r="H37" s="71">
        <v>0.10730000000000001</v>
      </c>
      <c r="I37" s="70">
        <v>-22.20692</v>
      </c>
      <c r="J37" s="89">
        <v>3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2</v>
      </c>
      <c r="D38" s="68">
        <v>1272</v>
      </c>
      <c r="E38" s="69">
        <v>0.15723000000000001</v>
      </c>
      <c r="F38" s="62">
        <v>0</v>
      </c>
      <c r="G38" s="68">
        <v>1543</v>
      </c>
      <c r="H38" s="62">
        <v>0</v>
      </c>
      <c r="I38" s="65">
        <v>-100</v>
      </c>
      <c r="J38" s="89">
        <v>3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1</v>
      </c>
      <c r="D39" s="68">
        <v>1284</v>
      </c>
      <c r="E39" s="69">
        <v>7.7880000000000005E-2</v>
      </c>
      <c r="F39" s="62">
        <v>0</v>
      </c>
      <c r="G39" s="68">
        <v>1499</v>
      </c>
      <c r="H39" s="62">
        <v>0</v>
      </c>
      <c r="I39" s="65">
        <v>-100</v>
      </c>
      <c r="J39" s="89">
        <v>3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2</v>
      </c>
      <c r="D40" s="68">
        <v>1608</v>
      </c>
      <c r="E40" s="69">
        <v>0.12438</v>
      </c>
      <c r="F40" s="62">
        <v>0</v>
      </c>
      <c r="G40" s="68">
        <v>1927</v>
      </c>
      <c r="H40" s="62">
        <v>0</v>
      </c>
      <c r="I40" s="65">
        <v>-100</v>
      </c>
      <c r="J40" s="89">
        <v>3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3</v>
      </c>
      <c r="D41" s="65">
        <v>630</v>
      </c>
      <c r="E41" s="69">
        <v>0.47619</v>
      </c>
      <c r="F41" s="62">
        <v>0</v>
      </c>
      <c r="G41" s="65">
        <v>698</v>
      </c>
      <c r="H41" s="62">
        <v>0</v>
      </c>
      <c r="I41" s="65">
        <v>-100</v>
      </c>
      <c r="J41" s="89">
        <v>3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20</v>
      </c>
      <c r="D42" s="68">
        <v>3091</v>
      </c>
      <c r="E42" s="69">
        <v>0.64703999999999995</v>
      </c>
      <c r="F42" s="65">
        <v>7</v>
      </c>
      <c r="G42" s="68">
        <v>3756</v>
      </c>
      <c r="H42" s="70">
        <v>0.18637000000000001</v>
      </c>
      <c r="I42" s="70">
        <v>-71.196529999999996</v>
      </c>
      <c r="J42" s="89">
        <v>3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9</v>
      </c>
      <c r="D43" s="68">
        <v>2559</v>
      </c>
      <c r="E43" s="73">
        <v>0.35170000000000001</v>
      </c>
      <c r="F43" s="65">
        <v>1</v>
      </c>
      <c r="G43" s="68">
        <v>2909</v>
      </c>
      <c r="H43" s="70">
        <v>3.4380000000000001E-2</v>
      </c>
      <c r="I43" s="70">
        <v>-90.224620000000002</v>
      </c>
      <c r="J43" s="89">
        <v>3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2</v>
      </c>
      <c r="D44" s="65">
        <v>865</v>
      </c>
      <c r="E44" s="69">
        <v>0.23121</v>
      </c>
      <c r="F44" s="62">
        <v>0</v>
      </c>
      <c r="G44" s="68">
        <v>1025</v>
      </c>
      <c r="H44" s="62">
        <v>0</v>
      </c>
      <c r="I44" s="65">
        <v>-100</v>
      </c>
      <c r="J44" s="89">
        <v>3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12</v>
      </c>
      <c r="D45" s="65">
        <v>698</v>
      </c>
      <c r="E45" s="73">
        <v>1.7192000000000001</v>
      </c>
      <c r="F45" s="65">
        <v>8</v>
      </c>
      <c r="G45" s="65">
        <v>826</v>
      </c>
      <c r="H45" s="70">
        <v>0.96852000000000005</v>
      </c>
      <c r="I45" s="71">
        <v>-43.664499999999997</v>
      </c>
      <c r="J45" s="89">
        <v>3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15</v>
      </c>
      <c r="D46" s="65">
        <v>930</v>
      </c>
      <c r="E46" s="73">
        <v>1.6129</v>
      </c>
      <c r="F46" s="62">
        <v>0</v>
      </c>
      <c r="G46" s="68">
        <v>1035</v>
      </c>
      <c r="H46" s="62">
        <v>0</v>
      </c>
      <c r="I46" s="65">
        <v>-100</v>
      </c>
      <c r="J46" s="89">
        <v>3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2</v>
      </c>
      <c r="D47" s="65">
        <v>917</v>
      </c>
      <c r="E47" s="73">
        <v>0.21809999999999999</v>
      </c>
      <c r="F47" s="62">
        <v>0</v>
      </c>
      <c r="G47" s="68">
        <v>1030</v>
      </c>
      <c r="H47" s="62">
        <v>0</v>
      </c>
      <c r="I47" s="65">
        <v>-100</v>
      </c>
      <c r="J47" s="89">
        <v>3</v>
      </c>
    </row>
    <row r="48" spans="1:10" s="2" customFormat="1" ht="15" customHeight="1" x14ac:dyDescent="0.25">
      <c r="A48" s="60" t="s">
        <v>138</v>
      </c>
      <c r="B48" s="61" t="s">
        <v>139</v>
      </c>
      <c r="C48" s="62">
        <v>0</v>
      </c>
      <c r="D48" s="65">
        <v>3</v>
      </c>
      <c r="E48" s="63">
        <v>0</v>
      </c>
      <c r="F48" s="62">
        <v>0</v>
      </c>
      <c r="G48" s="65">
        <v>3</v>
      </c>
      <c r="H48" s="62">
        <v>0</v>
      </c>
      <c r="I48" s="62">
        <v>0</v>
      </c>
      <c r="J48" s="89">
        <v>3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16</v>
      </c>
      <c r="D49" s="68">
        <v>2594</v>
      </c>
      <c r="E49" s="69">
        <v>0.61680999999999997</v>
      </c>
      <c r="F49" s="65">
        <v>4</v>
      </c>
      <c r="G49" s="68">
        <v>3038</v>
      </c>
      <c r="H49" s="70">
        <v>0.13167000000000001</v>
      </c>
      <c r="I49" s="70">
        <v>-78.65307</v>
      </c>
      <c r="J49" s="89">
        <v>3</v>
      </c>
    </row>
    <row r="50" spans="1:10" s="2" customFormat="1" ht="15" customHeight="1" x14ac:dyDescent="0.25">
      <c r="A50" s="60" t="s">
        <v>72</v>
      </c>
      <c r="B50" s="61" t="s">
        <v>73</v>
      </c>
      <c r="C50" s="62">
        <v>0</v>
      </c>
      <c r="D50" s="65">
        <v>139</v>
      </c>
      <c r="E50" s="63">
        <v>0</v>
      </c>
      <c r="F50" s="62">
        <v>0</v>
      </c>
      <c r="G50" s="65">
        <v>159</v>
      </c>
      <c r="H50" s="62">
        <v>0</v>
      </c>
      <c r="I50" s="62">
        <v>0</v>
      </c>
      <c r="J50" s="89">
        <v>3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5">
        <v>29</v>
      </c>
      <c r="E51" s="63">
        <v>0</v>
      </c>
      <c r="F51" s="62">
        <v>0</v>
      </c>
      <c r="G51" s="65">
        <v>34</v>
      </c>
      <c r="H51" s="62">
        <v>0</v>
      </c>
      <c r="I51" s="62">
        <v>0</v>
      </c>
      <c r="J51" s="89">
        <v>3</v>
      </c>
    </row>
    <row r="52" spans="1:10" s="2" customFormat="1" ht="15" customHeight="1" x14ac:dyDescent="0.25">
      <c r="A52" s="60" t="s">
        <v>76</v>
      </c>
      <c r="B52" s="61" t="s">
        <v>77</v>
      </c>
      <c r="C52" s="62">
        <v>0</v>
      </c>
      <c r="D52" s="65">
        <v>130</v>
      </c>
      <c r="E52" s="63">
        <v>0</v>
      </c>
      <c r="F52" s="62">
        <v>0</v>
      </c>
      <c r="G52" s="65">
        <v>158</v>
      </c>
      <c r="H52" s="62">
        <v>0</v>
      </c>
      <c r="I52" s="62">
        <v>0</v>
      </c>
      <c r="J52" s="89">
        <v>3</v>
      </c>
    </row>
    <row r="53" spans="1:10" s="2" customFormat="1" ht="15" customHeight="1" x14ac:dyDescent="0.25">
      <c r="A53" s="60" t="s">
        <v>140</v>
      </c>
      <c r="B53" s="61" t="s">
        <v>141</v>
      </c>
      <c r="C53" s="65">
        <v>7</v>
      </c>
      <c r="D53" s="65">
        <v>830</v>
      </c>
      <c r="E53" s="69">
        <v>0.84336999999999995</v>
      </c>
      <c r="F53" s="65">
        <v>2</v>
      </c>
      <c r="G53" s="65">
        <v>961</v>
      </c>
      <c r="H53" s="70">
        <v>0.20812</v>
      </c>
      <c r="I53" s="70">
        <v>-75.322810000000004</v>
      </c>
      <c r="J53" s="89">
        <v>3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24</v>
      </c>
      <c r="D54" s="68">
        <v>2116</v>
      </c>
      <c r="E54" s="69">
        <v>1.13422</v>
      </c>
      <c r="F54" s="65">
        <v>5</v>
      </c>
      <c r="G54" s="68">
        <v>2371</v>
      </c>
      <c r="H54" s="70">
        <v>0.21088000000000001</v>
      </c>
      <c r="I54" s="70">
        <v>-81.407489999999996</v>
      </c>
      <c r="J54" s="89">
        <v>3</v>
      </c>
    </row>
    <row r="55" spans="1:10" ht="15" customHeight="1" x14ac:dyDescent="0.2">
      <c r="A55" s="91"/>
      <c r="B55" s="91" t="s">
        <v>305</v>
      </c>
      <c r="C55" s="97">
        <v>295</v>
      </c>
      <c r="D55" s="92">
        <v>83343</v>
      </c>
      <c r="E55" s="100">
        <v>0.35396</v>
      </c>
      <c r="F55" s="97">
        <v>117</v>
      </c>
      <c r="G55" s="92">
        <v>92510</v>
      </c>
      <c r="H55" s="100">
        <v>0.12647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30" zoomScaleNormal="100" zoomScaleSheetLayoutView="13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486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327</v>
      </c>
      <c r="G3" s="288"/>
      <c r="H3" s="288"/>
      <c r="I3" s="288"/>
      <c r="J3" s="288"/>
    </row>
    <row r="4" spans="1:10" s="20" customFormat="1" ht="15.95" customHeight="1" x14ac:dyDescent="0.25">
      <c r="A4" s="57" t="s">
        <v>479</v>
      </c>
    </row>
    <row r="5" spans="1:10" s="20" customFormat="1" ht="78" customHeight="1" x14ac:dyDescent="0.2">
      <c r="A5" s="259" t="s">
        <v>487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488</v>
      </c>
      <c r="B8" s="274"/>
      <c r="C8" s="274"/>
      <c r="D8" s="274" t="s">
        <v>489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490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237" customHeight="1" x14ac:dyDescent="0.25">
      <c r="A12" s="256"/>
      <c r="B12" s="256"/>
      <c r="C12" s="59" t="s">
        <v>491</v>
      </c>
      <c r="D12" s="59" t="s">
        <v>492</v>
      </c>
      <c r="E12" s="59" t="s">
        <v>493</v>
      </c>
      <c r="F12" s="59" t="s">
        <v>491</v>
      </c>
      <c r="G12" s="59" t="s">
        <v>492</v>
      </c>
      <c r="H12" s="59" t="s">
        <v>493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127</v>
      </c>
      <c r="D13" s="65">
        <v>790</v>
      </c>
      <c r="E13" s="69">
        <v>16.075949999999999</v>
      </c>
      <c r="F13" s="65">
        <v>55</v>
      </c>
      <c r="G13" s="65">
        <v>443</v>
      </c>
      <c r="H13" s="70">
        <v>12.41535</v>
      </c>
      <c r="I13" s="70">
        <v>-22.770659999999999</v>
      </c>
      <c r="J13" s="89">
        <v>2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8</v>
      </c>
      <c r="D14" s="65">
        <v>94</v>
      </c>
      <c r="E14" s="69">
        <v>8.5106400000000004</v>
      </c>
      <c r="F14" s="65">
        <v>10</v>
      </c>
      <c r="G14" s="65">
        <v>59</v>
      </c>
      <c r="H14" s="70">
        <v>16.949149999999999</v>
      </c>
      <c r="I14" s="70">
        <v>99.152469999999994</v>
      </c>
      <c r="J14" s="89">
        <v>0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10</v>
      </c>
      <c r="E15" s="63">
        <v>0</v>
      </c>
      <c r="F15" s="65">
        <v>2</v>
      </c>
      <c r="G15" s="65">
        <v>6</v>
      </c>
      <c r="H15" s="70">
        <v>33.333329999999997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287</v>
      </c>
      <c r="D16" s="68">
        <v>1880</v>
      </c>
      <c r="E16" s="69">
        <v>15.26596</v>
      </c>
      <c r="F16" s="65">
        <v>140</v>
      </c>
      <c r="G16" s="68">
        <v>1022</v>
      </c>
      <c r="H16" s="70">
        <v>13.69863</v>
      </c>
      <c r="I16" s="70">
        <v>-10.266830000000001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379</v>
      </c>
      <c r="D17" s="68">
        <v>2121</v>
      </c>
      <c r="E17" s="69">
        <v>17.868929999999999</v>
      </c>
      <c r="F17" s="65">
        <v>136</v>
      </c>
      <c r="G17" s="68">
        <v>1103</v>
      </c>
      <c r="H17" s="70">
        <v>12.33001</v>
      </c>
      <c r="I17" s="70">
        <v>-30.997489999999999</v>
      </c>
      <c r="J17" s="89">
        <v>2</v>
      </c>
    </row>
    <row r="18" spans="1:10" s="2" customFormat="1" ht="15" customHeight="1" x14ac:dyDescent="0.25">
      <c r="A18" s="60" t="s">
        <v>142</v>
      </c>
      <c r="B18" s="61" t="s">
        <v>143</v>
      </c>
      <c r="C18" s="65">
        <v>182</v>
      </c>
      <c r="D18" s="68">
        <v>1619</v>
      </c>
      <c r="E18" s="69">
        <v>11.24151</v>
      </c>
      <c r="F18" s="65">
        <v>90</v>
      </c>
      <c r="G18" s="65">
        <v>847</v>
      </c>
      <c r="H18" s="70">
        <v>10.62574</v>
      </c>
      <c r="I18" s="70">
        <v>-5.4776400000000001</v>
      </c>
      <c r="J18" s="89">
        <v>1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83</v>
      </c>
      <c r="D19" s="65">
        <v>920</v>
      </c>
      <c r="E19" s="69">
        <v>9.0217399999999994</v>
      </c>
      <c r="F19" s="65">
        <v>45</v>
      </c>
      <c r="G19" s="65">
        <v>549</v>
      </c>
      <c r="H19" s="70">
        <v>8.1967199999999991</v>
      </c>
      <c r="I19" s="71">
        <v>-9.1448</v>
      </c>
      <c r="J19" s="89">
        <v>2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52</v>
      </c>
      <c r="D20" s="65">
        <v>289</v>
      </c>
      <c r="E20" s="69">
        <v>17.993079999999999</v>
      </c>
      <c r="F20" s="65">
        <v>14</v>
      </c>
      <c r="G20" s="65">
        <v>148</v>
      </c>
      <c r="H20" s="70">
        <v>9.45946</v>
      </c>
      <c r="I20" s="70">
        <v>-47.427230000000002</v>
      </c>
      <c r="J20" s="89">
        <v>2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87</v>
      </c>
      <c r="D21" s="65">
        <v>925</v>
      </c>
      <c r="E21" s="69">
        <v>9.4054099999999998</v>
      </c>
      <c r="F21" s="65">
        <v>50</v>
      </c>
      <c r="G21" s="65">
        <v>538</v>
      </c>
      <c r="H21" s="70">
        <v>9.2936800000000002</v>
      </c>
      <c r="I21" s="70">
        <v>-1.1879299999999999</v>
      </c>
      <c r="J21" s="89">
        <v>2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141</v>
      </c>
      <c r="D22" s="65">
        <v>948</v>
      </c>
      <c r="E22" s="69">
        <v>14.873419999999999</v>
      </c>
      <c r="F22" s="65">
        <v>43</v>
      </c>
      <c r="G22" s="65">
        <v>484</v>
      </c>
      <c r="H22" s="71">
        <v>8.8842999999999996</v>
      </c>
      <c r="I22" s="70">
        <v>-40.267270000000003</v>
      </c>
      <c r="J22" s="89">
        <v>2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118</v>
      </c>
      <c r="D23" s="65">
        <v>952</v>
      </c>
      <c r="E23" s="69">
        <v>12.394959999999999</v>
      </c>
      <c r="F23" s="65">
        <v>37</v>
      </c>
      <c r="G23" s="65">
        <v>526</v>
      </c>
      <c r="H23" s="70">
        <v>7.0342200000000004</v>
      </c>
      <c r="I23" s="70">
        <v>-43.24935</v>
      </c>
      <c r="J23" s="89">
        <v>2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51</v>
      </c>
      <c r="D24" s="65">
        <v>350</v>
      </c>
      <c r="E24" s="69">
        <v>14.571429999999999</v>
      </c>
      <c r="F24" s="65">
        <v>13</v>
      </c>
      <c r="G24" s="65">
        <v>227</v>
      </c>
      <c r="H24" s="70">
        <v>5.7268699999999999</v>
      </c>
      <c r="I24" s="70">
        <v>-60.697949999999999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31</v>
      </c>
      <c r="D25" s="65">
        <v>260</v>
      </c>
      <c r="E25" s="69">
        <v>11.923080000000001</v>
      </c>
      <c r="F25" s="65">
        <v>9</v>
      </c>
      <c r="G25" s="65">
        <v>118</v>
      </c>
      <c r="H25" s="70">
        <v>7.6271199999999997</v>
      </c>
      <c r="I25" s="70">
        <v>-36.030619999999999</v>
      </c>
      <c r="J25" s="89">
        <v>2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27</v>
      </c>
      <c r="D26" s="65">
        <v>259</v>
      </c>
      <c r="E26" s="69">
        <v>10.424709999999999</v>
      </c>
      <c r="F26" s="65">
        <v>13</v>
      </c>
      <c r="G26" s="65">
        <v>116</v>
      </c>
      <c r="H26" s="71">
        <v>11.206899999999999</v>
      </c>
      <c r="I26" s="70">
        <v>7.5032300000000003</v>
      </c>
      <c r="J26" s="89">
        <v>0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144</v>
      </c>
      <c r="D27" s="65">
        <v>911</v>
      </c>
      <c r="E27" s="69">
        <v>15.80681</v>
      </c>
      <c r="F27" s="65">
        <v>47</v>
      </c>
      <c r="G27" s="65">
        <v>493</v>
      </c>
      <c r="H27" s="70">
        <v>9.5334699999999994</v>
      </c>
      <c r="I27" s="70">
        <v>-39.687579999999997</v>
      </c>
      <c r="J27" s="89">
        <v>2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75</v>
      </c>
      <c r="D28" s="65">
        <v>539</v>
      </c>
      <c r="E28" s="69">
        <v>13.91466</v>
      </c>
      <c r="F28" s="65">
        <v>20</v>
      </c>
      <c r="G28" s="65">
        <v>318</v>
      </c>
      <c r="H28" s="70">
        <v>6.2893100000000004</v>
      </c>
      <c r="I28" s="70">
        <v>-54.800840000000001</v>
      </c>
      <c r="J28" s="89">
        <v>2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25</v>
      </c>
      <c r="D29" s="65">
        <v>171</v>
      </c>
      <c r="E29" s="69">
        <v>14.61988</v>
      </c>
      <c r="F29" s="65">
        <v>5</v>
      </c>
      <c r="G29" s="65">
        <v>126</v>
      </c>
      <c r="H29" s="70">
        <v>3.9682499999999998</v>
      </c>
      <c r="I29" s="70">
        <v>-72.857159999999993</v>
      </c>
      <c r="J29" s="89">
        <v>2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62</v>
      </c>
      <c r="D30" s="65">
        <v>377</v>
      </c>
      <c r="E30" s="69">
        <v>16.445620000000002</v>
      </c>
      <c r="F30" s="65">
        <v>22</v>
      </c>
      <c r="G30" s="65">
        <v>185</v>
      </c>
      <c r="H30" s="70">
        <v>11.89189</v>
      </c>
      <c r="I30" s="70">
        <v>-27.689620000000001</v>
      </c>
      <c r="J30" s="89">
        <v>2</v>
      </c>
    </row>
    <row r="31" spans="1:10" s="2" customFormat="1" ht="15" customHeight="1" x14ac:dyDescent="0.25">
      <c r="A31" s="60" t="s">
        <v>146</v>
      </c>
      <c r="B31" s="61" t="s">
        <v>147</v>
      </c>
      <c r="C31" s="65">
        <v>120</v>
      </c>
      <c r="D31" s="65">
        <v>995</v>
      </c>
      <c r="E31" s="73">
        <v>12.0603</v>
      </c>
      <c r="F31" s="65">
        <v>29</v>
      </c>
      <c r="G31" s="65">
        <v>434</v>
      </c>
      <c r="H31" s="70">
        <v>6.6820300000000001</v>
      </c>
      <c r="I31" s="70">
        <v>-44.594830000000002</v>
      </c>
      <c r="J31" s="89">
        <v>2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54</v>
      </c>
      <c r="D32" s="65">
        <v>422</v>
      </c>
      <c r="E32" s="69">
        <v>12.79621</v>
      </c>
      <c r="F32" s="65">
        <v>28</v>
      </c>
      <c r="G32" s="65">
        <v>213</v>
      </c>
      <c r="H32" s="70">
        <v>13.14554</v>
      </c>
      <c r="I32" s="70">
        <v>2.7299500000000001</v>
      </c>
      <c r="J32" s="89">
        <v>0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50</v>
      </c>
      <c r="D33" s="65">
        <v>433</v>
      </c>
      <c r="E33" s="69">
        <v>11.54734</v>
      </c>
      <c r="F33" s="65">
        <v>17</v>
      </c>
      <c r="G33" s="65">
        <v>174</v>
      </c>
      <c r="H33" s="70">
        <v>9.7701100000000007</v>
      </c>
      <c r="I33" s="70">
        <v>-15.39082</v>
      </c>
      <c r="J33" s="89">
        <v>2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77</v>
      </c>
      <c r="D34" s="65">
        <v>537</v>
      </c>
      <c r="E34" s="69">
        <v>14.33892</v>
      </c>
      <c r="F34" s="65">
        <v>32</v>
      </c>
      <c r="G34" s="65">
        <v>312</v>
      </c>
      <c r="H34" s="70">
        <v>10.256410000000001</v>
      </c>
      <c r="I34" s="70">
        <v>-28.471530000000001</v>
      </c>
      <c r="J34" s="89">
        <v>2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52</v>
      </c>
      <c r="D35" s="65">
        <v>370</v>
      </c>
      <c r="E35" s="69">
        <v>14.05405</v>
      </c>
      <c r="F35" s="65">
        <v>20</v>
      </c>
      <c r="G35" s="65">
        <v>223</v>
      </c>
      <c r="H35" s="70">
        <v>8.96861</v>
      </c>
      <c r="I35" s="70">
        <v>-36.184869999999997</v>
      </c>
      <c r="J35" s="89">
        <v>2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169</v>
      </c>
      <c r="D36" s="68">
        <v>1320</v>
      </c>
      <c r="E36" s="69">
        <v>12.80303</v>
      </c>
      <c r="F36" s="65">
        <v>66</v>
      </c>
      <c r="G36" s="65">
        <v>688</v>
      </c>
      <c r="H36" s="70">
        <v>9.5930199999999992</v>
      </c>
      <c r="I36" s="70">
        <v>-25.07227</v>
      </c>
      <c r="J36" s="89">
        <v>2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51</v>
      </c>
      <c r="D37" s="65">
        <v>342</v>
      </c>
      <c r="E37" s="69">
        <v>14.912280000000001</v>
      </c>
      <c r="F37" s="65">
        <v>24</v>
      </c>
      <c r="G37" s="65">
        <v>217</v>
      </c>
      <c r="H37" s="70">
        <v>11.05991</v>
      </c>
      <c r="I37" s="70">
        <v>-25.833539999999999</v>
      </c>
      <c r="J37" s="89">
        <v>2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69</v>
      </c>
      <c r="D38" s="65">
        <v>406</v>
      </c>
      <c r="E38" s="69">
        <v>16.995069999999998</v>
      </c>
      <c r="F38" s="65">
        <v>14</v>
      </c>
      <c r="G38" s="65">
        <v>236</v>
      </c>
      <c r="H38" s="71">
        <v>5.9321999999999999</v>
      </c>
      <c r="I38" s="70">
        <v>-65.094579999999993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68</v>
      </c>
      <c r="D39" s="65">
        <v>402</v>
      </c>
      <c r="E39" s="69">
        <v>16.915420000000001</v>
      </c>
      <c r="F39" s="65">
        <v>22</v>
      </c>
      <c r="G39" s="65">
        <v>236</v>
      </c>
      <c r="H39" s="70">
        <v>9.3220299999999998</v>
      </c>
      <c r="I39" s="70">
        <v>-44.890340000000002</v>
      </c>
      <c r="J39" s="89">
        <v>2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116</v>
      </c>
      <c r="D40" s="65">
        <v>926</v>
      </c>
      <c r="E40" s="98">
        <v>12.526999999999999</v>
      </c>
      <c r="F40" s="65">
        <v>38</v>
      </c>
      <c r="G40" s="65">
        <v>501</v>
      </c>
      <c r="H40" s="70">
        <v>7.5848300000000002</v>
      </c>
      <c r="I40" s="70">
        <v>-39.45214</v>
      </c>
      <c r="J40" s="89">
        <v>2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39</v>
      </c>
      <c r="D41" s="65">
        <v>284</v>
      </c>
      <c r="E41" s="69">
        <v>13.732390000000001</v>
      </c>
      <c r="F41" s="65">
        <v>20</v>
      </c>
      <c r="G41" s="65">
        <v>177</v>
      </c>
      <c r="H41" s="70">
        <v>11.299440000000001</v>
      </c>
      <c r="I41" s="70">
        <v>-17.71687</v>
      </c>
      <c r="J41" s="89">
        <v>2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166</v>
      </c>
      <c r="D42" s="68">
        <v>1155</v>
      </c>
      <c r="E42" s="69">
        <v>14.37229</v>
      </c>
      <c r="F42" s="65">
        <v>54</v>
      </c>
      <c r="G42" s="65">
        <v>543</v>
      </c>
      <c r="H42" s="70">
        <v>9.9447500000000009</v>
      </c>
      <c r="I42" s="70">
        <v>-30.806090000000001</v>
      </c>
      <c r="J42" s="89">
        <v>2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148</v>
      </c>
      <c r="D43" s="65">
        <v>892</v>
      </c>
      <c r="E43" s="69">
        <v>16.591930000000001</v>
      </c>
      <c r="F43" s="65">
        <v>45</v>
      </c>
      <c r="G43" s="65">
        <v>478</v>
      </c>
      <c r="H43" s="70">
        <v>9.4142299999999999</v>
      </c>
      <c r="I43" s="70">
        <v>-43.260190000000001</v>
      </c>
      <c r="J43" s="89">
        <v>2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40</v>
      </c>
      <c r="D44" s="65">
        <v>264</v>
      </c>
      <c r="E44" s="69">
        <v>15.15152</v>
      </c>
      <c r="F44" s="65">
        <v>19</v>
      </c>
      <c r="G44" s="65">
        <v>174</v>
      </c>
      <c r="H44" s="70">
        <v>10.91954</v>
      </c>
      <c r="I44" s="70">
        <v>-27.931059999999999</v>
      </c>
      <c r="J44" s="89">
        <v>2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39</v>
      </c>
      <c r="D45" s="65">
        <v>282</v>
      </c>
      <c r="E45" s="69">
        <v>13.829789999999999</v>
      </c>
      <c r="F45" s="65">
        <v>20</v>
      </c>
      <c r="G45" s="65">
        <v>168</v>
      </c>
      <c r="H45" s="70">
        <v>11.90476</v>
      </c>
      <c r="I45" s="70">
        <v>-13.91944</v>
      </c>
      <c r="J45" s="89">
        <v>2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43</v>
      </c>
      <c r="D46" s="65">
        <v>303</v>
      </c>
      <c r="E46" s="69">
        <v>14.191420000000001</v>
      </c>
      <c r="F46" s="65">
        <v>11</v>
      </c>
      <c r="G46" s="65">
        <v>161</v>
      </c>
      <c r="H46" s="71">
        <v>6.8323</v>
      </c>
      <c r="I46" s="70">
        <v>-51.856119999999997</v>
      </c>
      <c r="J46" s="89">
        <v>2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79</v>
      </c>
      <c r="D47" s="65">
        <v>447</v>
      </c>
      <c r="E47" s="69">
        <v>17.673380000000002</v>
      </c>
      <c r="F47" s="65">
        <v>20</v>
      </c>
      <c r="G47" s="65">
        <v>212</v>
      </c>
      <c r="H47" s="70">
        <v>9.4339600000000008</v>
      </c>
      <c r="I47" s="70">
        <v>-46.620510000000003</v>
      </c>
      <c r="J47" s="89">
        <v>2</v>
      </c>
    </row>
    <row r="48" spans="1:10" s="2" customFormat="1" ht="15" customHeight="1" x14ac:dyDescent="0.25">
      <c r="A48" s="60" t="s">
        <v>138</v>
      </c>
      <c r="B48" s="61" t="s">
        <v>139</v>
      </c>
      <c r="C48" s="62">
        <v>0</v>
      </c>
      <c r="D48" s="65">
        <v>10</v>
      </c>
      <c r="E48" s="63">
        <v>0</v>
      </c>
      <c r="F48" s="62">
        <v>0</v>
      </c>
      <c r="G48" s="65">
        <v>7</v>
      </c>
      <c r="H48" s="62">
        <v>0</v>
      </c>
      <c r="I48" s="62">
        <v>0</v>
      </c>
      <c r="J48" s="89">
        <v>2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108</v>
      </c>
      <c r="D49" s="65">
        <v>851</v>
      </c>
      <c r="E49" s="69">
        <v>12.690950000000001</v>
      </c>
      <c r="F49" s="65">
        <v>38</v>
      </c>
      <c r="G49" s="65">
        <v>402</v>
      </c>
      <c r="H49" s="70">
        <v>9.4527400000000004</v>
      </c>
      <c r="I49" s="71">
        <v>-25.515899999999998</v>
      </c>
      <c r="J49" s="89">
        <v>2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3</v>
      </c>
      <c r="D50" s="65">
        <v>23</v>
      </c>
      <c r="E50" s="69">
        <v>13.043480000000001</v>
      </c>
      <c r="F50" s="65">
        <v>2</v>
      </c>
      <c r="G50" s="65">
        <v>13</v>
      </c>
      <c r="H50" s="70">
        <v>15.38462</v>
      </c>
      <c r="I50" s="70">
        <v>17.948740000000001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2</v>
      </c>
      <c r="D51" s="65">
        <v>21</v>
      </c>
      <c r="E51" s="69">
        <v>9.5238099999999992</v>
      </c>
      <c r="F51" s="65">
        <v>2</v>
      </c>
      <c r="G51" s="65">
        <v>12</v>
      </c>
      <c r="H51" s="70">
        <v>16.66667</v>
      </c>
      <c r="I51" s="70">
        <v>75.000029999999995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9</v>
      </c>
      <c r="D52" s="65">
        <v>37</v>
      </c>
      <c r="E52" s="69">
        <v>24.32432</v>
      </c>
      <c r="F52" s="65">
        <v>3</v>
      </c>
      <c r="G52" s="65">
        <v>20</v>
      </c>
      <c r="H52" s="65">
        <v>15</v>
      </c>
      <c r="I52" s="70">
        <v>-38.333320000000001</v>
      </c>
      <c r="J52" s="89">
        <v>2</v>
      </c>
    </row>
    <row r="53" spans="1:10" s="2" customFormat="1" ht="15" customHeight="1" x14ac:dyDescent="0.25">
      <c r="A53" s="60" t="s">
        <v>140</v>
      </c>
      <c r="B53" s="61" t="s">
        <v>141</v>
      </c>
      <c r="C53" s="65">
        <v>27</v>
      </c>
      <c r="D53" s="65">
        <v>227</v>
      </c>
      <c r="E53" s="69">
        <v>11.894270000000001</v>
      </c>
      <c r="F53" s="65">
        <v>14</v>
      </c>
      <c r="G53" s="65">
        <v>110</v>
      </c>
      <c r="H53" s="70">
        <v>12.727270000000001</v>
      </c>
      <c r="I53" s="70">
        <v>7.0033700000000003</v>
      </c>
      <c r="J53" s="89">
        <v>0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85</v>
      </c>
      <c r="D54" s="65">
        <v>471</v>
      </c>
      <c r="E54" s="69">
        <v>18.046710000000001</v>
      </c>
      <c r="F54" s="65">
        <v>33</v>
      </c>
      <c r="G54" s="65">
        <v>260</v>
      </c>
      <c r="H54" s="70">
        <v>12.692310000000001</v>
      </c>
      <c r="I54" s="70">
        <v>-29.66967</v>
      </c>
      <c r="J54" s="89">
        <v>2</v>
      </c>
    </row>
    <row r="55" spans="1:10" ht="15" customHeight="1" x14ac:dyDescent="0.2">
      <c r="A55" s="91"/>
      <c r="B55" s="91" t="s">
        <v>305</v>
      </c>
      <c r="C55" s="92">
        <v>3493</v>
      </c>
      <c r="D55" s="92">
        <v>24835</v>
      </c>
      <c r="E55" s="100">
        <v>14.064830000000001</v>
      </c>
      <c r="F55" s="92">
        <v>1322</v>
      </c>
      <c r="G55" s="92">
        <v>13279</v>
      </c>
      <c r="H55" s="100">
        <v>9.9555699999999998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494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478</v>
      </c>
      <c r="G3" s="288"/>
      <c r="H3" s="288"/>
      <c r="I3" s="288"/>
      <c r="J3" s="288"/>
    </row>
    <row r="4" spans="1:10" s="20" customFormat="1" ht="15.95" customHeight="1" x14ac:dyDescent="0.25">
      <c r="A4" s="57" t="s">
        <v>479</v>
      </c>
    </row>
    <row r="5" spans="1:10" s="20" customFormat="1" ht="78" customHeight="1" x14ac:dyDescent="0.2">
      <c r="A5" s="259" t="s">
        <v>495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496</v>
      </c>
      <c r="B8" s="274"/>
      <c r="C8" s="274"/>
      <c r="D8" s="274" t="s">
        <v>489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490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95.95" customHeight="1" x14ac:dyDescent="0.25">
      <c r="A12" s="256"/>
      <c r="B12" s="256"/>
      <c r="C12" s="59" t="s">
        <v>497</v>
      </c>
      <c r="D12" s="59" t="s">
        <v>498</v>
      </c>
      <c r="E12" s="59" t="s">
        <v>499</v>
      </c>
      <c r="F12" s="59" t="s">
        <v>497</v>
      </c>
      <c r="G12" s="59" t="s">
        <v>498</v>
      </c>
      <c r="H12" s="59" t="s">
        <v>499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557</v>
      </c>
      <c r="D13" s="68">
        <v>27790</v>
      </c>
      <c r="E13" s="69">
        <v>2.0043199999999999</v>
      </c>
      <c r="F13" s="65">
        <v>285</v>
      </c>
      <c r="G13" s="68">
        <v>31140</v>
      </c>
      <c r="H13" s="70">
        <v>0.91522000000000003</v>
      </c>
      <c r="I13" s="70">
        <v>-54.337629999999997</v>
      </c>
      <c r="J13" s="89">
        <v>2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90</v>
      </c>
      <c r="D14" s="68">
        <v>4372</v>
      </c>
      <c r="E14" s="69">
        <v>2.0585499999999999</v>
      </c>
      <c r="F14" s="65">
        <v>31</v>
      </c>
      <c r="G14" s="68">
        <v>4809</v>
      </c>
      <c r="H14" s="70">
        <v>0.64461999999999997</v>
      </c>
      <c r="I14" s="70">
        <v>-68.685730000000007</v>
      </c>
      <c r="J14" s="89">
        <v>2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121</v>
      </c>
      <c r="D15" s="68">
        <v>1016</v>
      </c>
      <c r="E15" s="69">
        <v>11.90945</v>
      </c>
      <c r="F15" s="65">
        <v>62</v>
      </c>
      <c r="G15" s="68">
        <v>1335</v>
      </c>
      <c r="H15" s="70">
        <v>4.64419</v>
      </c>
      <c r="I15" s="70">
        <v>-61.004159999999999</v>
      </c>
      <c r="J15" s="89">
        <v>2</v>
      </c>
    </row>
    <row r="16" spans="1:10" s="2" customFormat="1" ht="15" customHeight="1" x14ac:dyDescent="0.25">
      <c r="A16" s="60" t="s">
        <v>124</v>
      </c>
      <c r="B16" s="61" t="s">
        <v>125</v>
      </c>
      <c r="C16" s="68">
        <v>1713</v>
      </c>
      <c r="D16" s="68">
        <v>82446</v>
      </c>
      <c r="E16" s="69">
        <v>2.0777199999999998</v>
      </c>
      <c r="F16" s="65">
        <v>761</v>
      </c>
      <c r="G16" s="68">
        <v>89003</v>
      </c>
      <c r="H16" s="70">
        <v>0.85502999999999996</v>
      </c>
      <c r="I16" s="70">
        <v>-58.847679999999997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8">
        <v>1650</v>
      </c>
      <c r="D17" s="68">
        <v>76574</v>
      </c>
      <c r="E17" s="69">
        <v>2.1547800000000001</v>
      </c>
      <c r="F17" s="65">
        <v>744</v>
      </c>
      <c r="G17" s="68">
        <v>83271</v>
      </c>
      <c r="H17" s="70">
        <v>0.89346999999999999</v>
      </c>
      <c r="I17" s="70">
        <v>-58.535440000000001</v>
      </c>
      <c r="J17" s="89">
        <v>2</v>
      </c>
    </row>
    <row r="18" spans="1:10" s="2" customFormat="1" ht="15" customHeight="1" x14ac:dyDescent="0.25">
      <c r="A18" s="60" t="s">
        <v>142</v>
      </c>
      <c r="B18" s="61" t="s">
        <v>143</v>
      </c>
      <c r="C18" s="68">
        <v>1517</v>
      </c>
      <c r="D18" s="68">
        <v>66399</v>
      </c>
      <c r="E18" s="69">
        <v>2.2846700000000002</v>
      </c>
      <c r="F18" s="65">
        <v>630</v>
      </c>
      <c r="G18" s="68">
        <v>72778</v>
      </c>
      <c r="H18" s="70">
        <v>0.86565000000000003</v>
      </c>
      <c r="I18" s="71">
        <v>-62.110500000000002</v>
      </c>
      <c r="J18" s="89">
        <v>2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822</v>
      </c>
      <c r="D19" s="68">
        <v>31125</v>
      </c>
      <c r="E19" s="69">
        <v>2.6409600000000002</v>
      </c>
      <c r="F19" s="65">
        <v>423</v>
      </c>
      <c r="G19" s="68">
        <v>33733</v>
      </c>
      <c r="H19" s="70">
        <v>1.25396</v>
      </c>
      <c r="I19" s="70">
        <v>-52.51878</v>
      </c>
      <c r="J19" s="89">
        <v>2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157</v>
      </c>
      <c r="D20" s="68">
        <v>9522</v>
      </c>
      <c r="E20" s="69">
        <v>1.6488100000000001</v>
      </c>
      <c r="F20" s="65">
        <v>63</v>
      </c>
      <c r="G20" s="68">
        <v>10323</v>
      </c>
      <c r="H20" s="70">
        <v>0.61029</v>
      </c>
      <c r="I20" s="70">
        <v>-62.98603</v>
      </c>
      <c r="J20" s="89">
        <v>2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870</v>
      </c>
      <c r="D21" s="68">
        <v>39495</v>
      </c>
      <c r="E21" s="69">
        <v>2.2028099999999999</v>
      </c>
      <c r="F21" s="65">
        <v>408</v>
      </c>
      <c r="G21" s="68">
        <v>44435</v>
      </c>
      <c r="H21" s="71">
        <v>0.91820000000000002</v>
      </c>
      <c r="I21" s="70">
        <v>-58.316879999999998</v>
      </c>
      <c r="J21" s="89">
        <v>2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644</v>
      </c>
      <c r="D22" s="68">
        <v>19938</v>
      </c>
      <c r="E22" s="69">
        <v>3.23001</v>
      </c>
      <c r="F22" s="65">
        <v>288</v>
      </c>
      <c r="G22" s="68">
        <v>22872</v>
      </c>
      <c r="H22" s="70">
        <v>1.25918</v>
      </c>
      <c r="I22" s="70">
        <v>-61.016219999999997</v>
      </c>
      <c r="J22" s="89">
        <v>2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276</v>
      </c>
      <c r="D23" s="68">
        <v>18955</v>
      </c>
      <c r="E23" s="69">
        <v>1.45608</v>
      </c>
      <c r="F23" s="65">
        <v>122</v>
      </c>
      <c r="G23" s="68">
        <v>20780</v>
      </c>
      <c r="H23" s="71">
        <v>0.58709999999999996</v>
      </c>
      <c r="I23" s="70">
        <v>-59.679409999999997</v>
      </c>
      <c r="J23" s="89">
        <v>2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61</v>
      </c>
      <c r="D24" s="68">
        <v>5935</v>
      </c>
      <c r="E24" s="73">
        <v>1.0278</v>
      </c>
      <c r="F24" s="65">
        <v>20</v>
      </c>
      <c r="G24" s="68">
        <v>6306</v>
      </c>
      <c r="H24" s="70">
        <v>0.31716</v>
      </c>
      <c r="I24" s="70">
        <v>-69.141859999999994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202</v>
      </c>
      <c r="D25" s="68">
        <v>5966</v>
      </c>
      <c r="E25" s="69">
        <v>3.38585</v>
      </c>
      <c r="F25" s="65">
        <v>93</v>
      </c>
      <c r="G25" s="68">
        <v>6538</v>
      </c>
      <c r="H25" s="70">
        <v>1.42245</v>
      </c>
      <c r="I25" s="70">
        <v>-57.988390000000003</v>
      </c>
      <c r="J25" s="89">
        <v>2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132</v>
      </c>
      <c r="D26" s="68">
        <v>5743</v>
      </c>
      <c r="E26" s="69">
        <v>2.2984499999999999</v>
      </c>
      <c r="F26" s="65">
        <v>41</v>
      </c>
      <c r="G26" s="68">
        <v>6295</v>
      </c>
      <c r="H26" s="70">
        <v>0.65130999999999994</v>
      </c>
      <c r="I26" s="70">
        <v>-71.663079999999994</v>
      </c>
      <c r="J26" s="89">
        <v>2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484</v>
      </c>
      <c r="D27" s="68">
        <v>13874</v>
      </c>
      <c r="E27" s="69">
        <v>3.48854</v>
      </c>
      <c r="F27" s="65">
        <v>263</v>
      </c>
      <c r="G27" s="68">
        <v>15146</v>
      </c>
      <c r="H27" s="70">
        <v>1.7364299999999999</v>
      </c>
      <c r="I27" s="70">
        <v>-50.224739999999997</v>
      </c>
      <c r="J27" s="89">
        <v>2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358</v>
      </c>
      <c r="D28" s="68">
        <v>17146</v>
      </c>
      <c r="E28" s="69">
        <v>2.0879500000000002</v>
      </c>
      <c r="F28" s="65">
        <v>166</v>
      </c>
      <c r="G28" s="68">
        <v>18894</v>
      </c>
      <c r="H28" s="70">
        <v>0.87858999999999998</v>
      </c>
      <c r="I28" s="70">
        <v>-57.920929999999998</v>
      </c>
      <c r="J28" s="89">
        <v>2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82</v>
      </c>
      <c r="D29" s="68">
        <v>4975</v>
      </c>
      <c r="E29" s="69">
        <v>1.6482399999999999</v>
      </c>
      <c r="F29" s="65">
        <v>25</v>
      </c>
      <c r="G29" s="68">
        <v>5387</v>
      </c>
      <c r="H29" s="70">
        <v>0.46407999999999999</v>
      </c>
      <c r="I29" s="70">
        <v>-71.843909999999994</v>
      </c>
      <c r="J29" s="89">
        <v>2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159</v>
      </c>
      <c r="D30" s="68">
        <v>9406</v>
      </c>
      <c r="E30" s="69">
        <v>1.69041</v>
      </c>
      <c r="F30" s="65">
        <v>90</v>
      </c>
      <c r="G30" s="68">
        <v>10314</v>
      </c>
      <c r="H30" s="71">
        <v>0.87260000000000004</v>
      </c>
      <c r="I30" s="70">
        <v>-48.379390000000001</v>
      </c>
      <c r="J30" s="89">
        <v>2</v>
      </c>
    </row>
    <row r="31" spans="1:10" s="2" customFormat="1" ht="15" customHeight="1" x14ac:dyDescent="0.25">
      <c r="A31" s="60" t="s">
        <v>146</v>
      </c>
      <c r="B31" s="61" t="s">
        <v>147</v>
      </c>
      <c r="C31" s="65">
        <v>542</v>
      </c>
      <c r="D31" s="68">
        <v>19982</v>
      </c>
      <c r="E31" s="69">
        <v>2.71244</v>
      </c>
      <c r="F31" s="65">
        <v>200</v>
      </c>
      <c r="G31" s="68">
        <v>22080</v>
      </c>
      <c r="H31" s="71">
        <v>0.90580000000000005</v>
      </c>
      <c r="I31" s="70">
        <v>-66.605710000000002</v>
      </c>
      <c r="J31" s="89">
        <v>2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254</v>
      </c>
      <c r="D32" s="68">
        <v>15975</v>
      </c>
      <c r="E32" s="69">
        <v>1.5899799999999999</v>
      </c>
      <c r="F32" s="65">
        <v>113</v>
      </c>
      <c r="G32" s="68">
        <v>17020</v>
      </c>
      <c r="H32" s="70">
        <v>0.66391999999999995</v>
      </c>
      <c r="I32" s="71">
        <v>-58.243499999999997</v>
      </c>
      <c r="J32" s="89">
        <v>2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148</v>
      </c>
      <c r="D33" s="68">
        <v>5774</v>
      </c>
      <c r="E33" s="69">
        <v>2.5632100000000002</v>
      </c>
      <c r="F33" s="65">
        <v>53</v>
      </c>
      <c r="G33" s="68">
        <v>6337</v>
      </c>
      <c r="H33" s="70">
        <v>0.83635999999999999</v>
      </c>
      <c r="I33" s="71">
        <v>-67.370599999999996</v>
      </c>
      <c r="J33" s="89">
        <v>2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224</v>
      </c>
      <c r="D34" s="68">
        <v>12747</v>
      </c>
      <c r="E34" s="69">
        <v>1.75728</v>
      </c>
      <c r="F34" s="65">
        <v>113</v>
      </c>
      <c r="G34" s="68">
        <v>14062</v>
      </c>
      <c r="H34" s="70">
        <v>0.80357999999999996</v>
      </c>
      <c r="I34" s="70">
        <v>-54.271369999999997</v>
      </c>
      <c r="J34" s="89">
        <v>2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107</v>
      </c>
      <c r="D35" s="68">
        <v>8511</v>
      </c>
      <c r="E35" s="73">
        <v>1.2572000000000001</v>
      </c>
      <c r="F35" s="65">
        <v>41</v>
      </c>
      <c r="G35" s="68">
        <v>9216</v>
      </c>
      <c r="H35" s="70">
        <v>0.44488</v>
      </c>
      <c r="I35" s="70">
        <v>-64.613429999999994</v>
      </c>
      <c r="J35" s="89">
        <v>2</v>
      </c>
    </row>
    <row r="36" spans="1:10" s="2" customFormat="1" ht="15" customHeight="1" x14ac:dyDescent="0.25">
      <c r="A36" s="60" t="s">
        <v>50</v>
      </c>
      <c r="B36" s="61" t="s">
        <v>51</v>
      </c>
      <c r="C36" s="68">
        <v>1006</v>
      </c>
      <c r="D36" s="68">
        <v>35787</v>
      </c>
      <c r="E36" s="69">
        <v>2.81108</v>
      </c>
      <c r="F36" s="65">
        <v>436</v>
      </c>
      <c r="G36" s="68">
        <v>40193</v>
      </c>
      <c r="H36" s="70">
        <v>1.08477</v>
      </c>
      <c r="I36" s="70">
        <v>-61.410919999999997</v>
      </c>
      <c r="J36" s="89">
        <v>2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168</v>
      </c>
      <c r="D37" s="68">
        <v>9028</v>
      </c>
      <c r="E37" s="69">
        <v>1.8608800000000001</v>
      </c>
      <c r="F37" s="65">
        <v>89</v>
      </c>
      <c r="G37" s="68">
        <v>9710</v>
      </c>
      <c r="H37" s="70">
        <v>0.91657999999999995</v>
      </c>
      <c r="I37" s="70">
        <v>-50.744810000000001</v>
      </c>
      <c r="J37" s="89">
        <v>2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159</v>
      </c>
      <c r="D38" s="68">
        <v>8598</v>
      </c>
      <c r="E38" s="69">
        <v>1.84927</v>
      </c>
      <c r="F38" s="65">
        <v>86</v>
      </c>
      <c r="G38" s="68">
        <v>9177</v>
      </c>
      <c r="H38" s="70">
        <v>0.93713000000000002</v>
      </c>
      <c r="I38" s="70">
        <v>-49.324330000000003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197</v>
      </c>
      <c r="D39" s="68">
        <v>8630</v>
      </c>
      <c r="E39" s="69">
        <v>2.2827299999999999</v>
      </c>
      <c r="F39" s="65">
        <v>104</v>
      </c>
      <c r="G39" s="68">
        <v>9544</v>
      </c>
      <c r="H39" s="70">
        <v>1.08969</v>
      </c>
      <c r="I39" s="70">
        <v>-52.263739999999999</v>
      </c>
      <c r="J39" s="89">
        <v>2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276</v>
      </c>
      <c r="D40" s="68">
        <v>14829</v>
      </c>
      <c r="E40" s="69">
        <v>1.8612200000000001</v>
      </c>
      <c r="F40" s="65">
        <v>126</v>
      </c>
      <c r="G40" s="68">
        <v>16011</v>
      </c>
      <c r="H40" s="70">
        <v>0.78695999999999999</v>
      </c>
      <c r="I40" s="70">
        <v>-57.718060000000001</v>
      </c>
      <c r="J40" s="89">
        <v>2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77</v>
      </c>
      <c r="D41" s="68">
        <v>5150</v>
      </c>
      <c r="E41" s="69">
        <v>1.49515</v>
      </c>
      <c r="F41" s="65">
        <v>33</v>
      </c>
      <c r="G41" s="68">
        <v>5489</v>
      </c>
      <c r="H41" s="71">
        <v>0.60119999999999996</v>
      </c>
      <c r="I41" s="70">
        <v>-59.789990000000003</v>
      </c>
      <c r="J41" s="89">
        <v>2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651</v>
      </c>
      <c r="D42" s="68">
        <v>24973</v>
      </c>
      <c r="E42" s="69">
        <v>2.6068199999999999</v>
      </c>
      <c r="F42" s="65">
        <v>236</v>
      </c>
      <c r="G42" s="68">
        <v>27692</v>
      </c>
      <c r="H42" s="70">
        <v>0.85223000000000004</v>
      </c>
      <c r="I42" s="70">
        <v>-67.307680000000005</v>
      </c>
      <c r="J42" s="89">
        <v>2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497</v>
      </c>
      <c r="D43" s="68">
        <v>22862</v>
      </c>
      <c r="E43" s="69">
        <v>2.1739099999999998</v>
      </c>
      <c r="F43" s="65">
        <v>219</v>
      </c>
      <c r="G43" s="68">
        <v>25258</v>
      </c>
      <c r="H43" s="70">
        <v>0.86704999999999999</v>
      </c>
      <c r="I43" s="70">
        <v>-60.115639999999999</v>
      </c>
      <c r="J43" s="89">
        <v>2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148</v>
      </c>
      <c r="D44" s="68">
        <v>9080</v>
      </c>
      <c r="E44" s="69">
        <v>1.6299600000000001</v>
      </c>
      <c r="F44" s="65">
        <v>60</v>
      </c>
      <c r="G44" s="68">
        <v>9967</v>
      </c>
      <c r="H44" s="70">
        <v>0.60199000000000003</v>
      </c>
      <c r="I44" s="70">
        <v>-63.067189999999997</v>
      </c>
      <c r="J44" s="89">
        <v>2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212</v>
      </c>
      <c r="D45" s="68">
        <v>8326</v>
      </c>
      <c r="E45" s="69">
        <v>2.5462400000000001</v>
      </c>
      <c r="F45" s="65">
        <v>56</v>
      </c>
      <c r="G45" s="68">
        <v>9525</v>
      </c>
      <c r="H45" s="70">
        <v>0.58792999999999995</v>
      </c>
      <c r="I45" s="70">
        <v>-76.909869999999998</v>
      </c>
      <c r="J45" s="89">
        <v>2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124</v>
      </c>
      <c r="D46" s="68">
        <v>6286</v>
      </c>
      <c r="E46" s="69">
        <v>1.9726399999999999</v>
      </c>
      <c r="F46" s="65">
        <v>53</v>
      </c>
      <c r="G46" s="68">
        <v>6900</v>
      </c>
      <c r="H46" s="70">
        <v>0.76812000000000002</v>
      </c>
      <c r="I46" s="70">
        <v>-61.061320000000002</v>
      </c>
      <c r="J46" s="89">
        <v>2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117</v>
      </c>
      <c r="D47" s="68">
        <v>7137</v>
      </c>
      <c r="E47" s="69">
        <v>1.63934</v>
      </c>
      <c r="F47" s="65">
        <v>56</v>
      </c>
      <c r="G47" s="68">
        <v>7596</v>
      </c>
      <c r="H47" s="70">
        <v>0.73723000000000005</v>
      </c>
      <c r="I47" s="70">
        <v>-55.028849999999998</v>
      </c>
      <c r="J47" s="89">
        <v>2</v>
      </c>
    </row>
    <row r="48" spans="1:10" s="2" customFormat="1" ht="15" customHeight="1" x14ac:dyDescent="0.25">
      <c r="A48" s="60" t="s">
        <v>138</v>
      </c>
      <c r="B48" s="61" t="s">
        <v>139</v>
      </c>
      <c r="C48" s="65">
        <v>96</v>
      </c>
      <c r="D48" s="68">
        <v>1313</v>
      </c>
      <c r="E48" s="73">
        <v>7.3114999999999997</v>
      </c>
      <c r="F48" s="65">
        <v>39</v>
      </c>
      <c r="G48" s="68">
        <v>1659</v>
      </c>
      <c r="H48" s="70">
        <v>2.3508100000000001</v>
      </c>
      <c r="I48" s="70">
        <v>-67.847769999999997</v>
      </c>
      <c r="J48" s="89">
        <v>2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546</v>
      </c>
      <c r="D49" s="68">
        <v>24427</v>
      </c>
      <c r="E49" s="69">
        <v>2.2352300000000001</v>
      </c>
      <c r="F49" s="65">
        <v>214</v>
      </c>
      <c r="G49" s="68">
        <v>26662</v>
      </c>
      <c r="H49" s="70">
        <v>0.80264000000000002</v>
      </c>
      <c r="I49" s="70">
        <v>-64.091390000000004</v>
      </c>
      <c r="J49" s="89">
        <v>2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59</v>
      </c>
      <c r="D50" s="65">
        <v>948</v>
      </c>
      <c r="E50" s="69">
        <v>6.22363</v>
      </c>
      <c r="F50" s="65">
        <v>20</v>
      </c>
      <c r="G50" s="68">
        <v>1068</v>
      </c>
      <c r="H50" s="70">
        <v>1.87266</v>
      </c>
      <c r="I50" s="70">
        <v>-69.910489999999996</v>
      </c>
      <c r="J50" s="89">
        <v>2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19</v>
      </c>
      <c r="D51" s="65">
        <v>419</v>
      </c>
      <c r="E51" s="69">
        <v>4.5346099999999998</v>
      </c>
      <c r="F51" s="65">
        <v>10</v>
      </c>
      <c r="G51" s="65">
        <v>446</v>
      </c>
      <c r="H51" s="70">
        <v>2.2421500000000001</v>
      </c>
      <c r="I51" s="70">
        <v>-50.554729999999999</v>
      </c>
      <c r="J51" s="89">
        <v>2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42</v>
      </c>
      <c r="D52" s="68">
        <v>2331</v>
      </c>
      <c r="E52" s="73">
        <v>1.8018000000000001</v>
      </c>
      <c r="F52" s="65">
        <v>13</v>
      </c>
      <c r="G52" s="68">
        <v>2661</v>
      </c>
      <c r="H52" s="70">
        <v>0.48853999999999997</v>
      </c>
      <c r="I52" s="74">
        <v>-72.885999999999996</v>
      </c>
      <c r="J52" s="89">
        <v>2</v>
      </c>
    </row>
    <row r="53" spans="1:10" s="2" customFormat="1" ht="15" customHeight="1" x14ac:dyDescent="0.25">
      <c r="A53" s="60" t="s">
        <v>140</v>
      </c>
      <c r="B53" s="61" t="s">
        <v>141</v>
      </c>
      <c r="C53" s="65">
        <v>628</v>
      </c>
      <c r="D53" s="68">
        <v>12579</v>
      </c>
      <c r="E53" s="69">
        <v>4.9924499999999998</v>
      </c>
      <c r="F53" s="65">
        <v>316</v>
      </c>
      <c r="G53" s="68">
        <v>14381</v>
      </c>
      <c r="H53" s="70">
        <v>2.1973400000000001</v>
      </c>
      <c r="I53" s="70">
        <v>-55.986739999999998</v>
      </c>
      <c r="J53" s="89">
        <v>2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449</v>
      </c>
      <c r="D54" s="68">
        <v>18085</v>
      </c>
      <c r="E54" s="69">
        <v>2.48272</v>
      </c>
      <c r="F54" s="65">
        <v>236</v>
      </c>
      <c r="G54" s="68">
        <v>19795</v>
      </c>
      <c r="H54" s="70">
        <v>1.1922200000000001</v>
      </c>
      <c r="I54" s="70">
        <v>-51.979280000000003</v>
      </c>
      <c r="J54" s="89">
        <v>2</v>
      </c>
    </row>
    <row r="55" spans="1:10" ht="15" customHeight="1" x14ac:dyDescent="0.2">
      <c r="A55" s="91"/>
      <c r="B55" s="91" t="s">
        <v>305</v>
      </c>
      <c r="C55" s="92">
        <v>16641</v>
      </c>
      <c r="D55" s="92">
        <v>724454</v>
      </c>
      <c r="E55" s="100">
        <v>2.29704</v>
      </c>
      <c r="F55" s="92">
        <v>7437</v>
      </c>
      <c r="G55" s="92">
        <v>795808</v>
      </c>
      <c r="H55" s="100">
        <v>0.93452000000000002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5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3.6640625" style="3" customWidth="1"/>
    <col min="10" max="10" width="14" style="3" customWidth="1"/>
    <col min="11" max="11" width="10.33203125" style="1" customWidth="1"/>
  </cols>
  <sheetData>
    <row r="1" spans="1:11" s="3" customFormat="1" ht="36.950000000000003" customHeight="1" x14ac:dyDescent="0.25">
      <c r="I1" s="249" t="s">
        <v>500</v>
      </c>
      <c r="J1" s="249"/>
      <c r="K1" s="249"/>
    </row>
    <row r="2" spans="1:11" s="2" customFormat="1" ht="15" customHeight="1" x14ac:dyDescent="0.25">
      <c r="J2" s="15" t="s">
        <v>1</v>
      </c>
    </row>
    <row r="3" spans="1:11" ht="15.95" customHeight="1" x14ac:dyDescent="0.25">
      <c r="A3" s="56" t="s">
        <v>184</v>
      </c>
      <c r="G3" s="288" t="s">
        <v>478</v>
      </c>
      <c r="H3" s="288"/>
      <c r="I3" s="288"/>
      <c r="J3" s="288"/>
      <c r="K3" s="288"/>
    </row>
    <row r="4" spans="1:11" s="20" customFormat="1" ht="15.95" customHeight="1" x14ac:dyDescent="0.25">
      <c r="A4" s="57" t="s">
        <v>479</v>
      </c>
    </row>
    <row r="5" spans="1:11" s="20" customFormat="1" ht="78" customHeight="1" x14ac:dyDescent="0.2">
      <c r="A5" s="259" t="s">
        <v>501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</row>
    <row r="6" spans="1:11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1" s="20" customFormat="1" ht="18.95" customHeight="1" x14ac:dyDescent="0.2"/>
    <row r="8" spans="1:11" s="20" customFormat="1" ht="15" customHeight="1" x14ac:dyDescent="0.25">
      <c r="A8" s="274" t="s">
        <v>502</v>
      </c>
      <c r="B8" s="274"/>
      <c r="C8" s="274"/>
      <c r="D8" s="274" t="s">
        <v>503</v>
      </c>
      <c r="E8" s="274"/>
      <c r="F8" s="274"/>
      <c r="G8" s="274"/>
      <c r="I8" s="289" t="s">
        <v>299</v>
      </c>
      <c r="J8" s="289"/>
      <c r="K8" s="289"/>
    </row>
    <row r="9" spans="1:11" s="20" customFormat="1" ht="50.1" customHeight="1" x14ac:dyDescent="0.2">
      <c r="A9" s="275"/>
      <c r="B9" s="275"/>
      <c r="C9" s="275"/>
      <c r="D9" s="275"/>
      <c r="E9" s="275"/>
      <c r="F9" s="275"/>
      <c r="G9" s="275"/>
      <c r="I9" s="290" t="s">
        <v>490</v>
      </c>
      <c r="J9" s="290"/>
      <c r="K9" s="290"/>
    </row>
    <row r="10" spans="1:11" s="20" customFormat="1" ht="15" customHeight="1" x14ac:dyDescent="0.2"/>
    <row r="11" spans="1:11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504</v>
      </c>
      <c r="J11" s="294" t="s">
        <v>403</v>
      </c>
      <c r="K11" s="291" t="s">
        <v>304</v>
      </c>
    </row>
    <row r="12" spans="1:11" s="2" customFormat="1" ht="174.95" customHeight="1" x14ac:dyDescent="0.25">
      <c r="A12" s="256"/>
      <c r="B12" s="256"/>
      <c r="C12" s="59" t="s">
        <v>505</v>
      </c>
      <c r="D12" s="59" t="s">
        <v>506</v>
      </c>
      <c r="E12" s="59" t="s">
        <v>507</v>
      </c>
      <c r="F12" s="59" t="s">
        <v>505</v>
      </c>
      <c r="G12" s="59" t="s">
        <v>506</v>
      </c>
      <c r="H12" s="59" t="s">
        <v>507</v>
      </c>
      <c r="I12" s="295"/>
      <c r="J12" s="295"/>
      <c r="K12" s="292"/>
    </row>
    <row r="13" spans="1:11" s="2" customFormat="1" ht="15" customHeight="1" x14ac:dyDescent="0.25">
      <c r="A13" s="60" t="s">
        <v>118</v>
      </c>
      <c r="B13" s="61" t="s">
        <v>119</v>
      </c>
      <c r="C13" s="65">
        <v>86</v>
      </c>
      <c r="D13" s="65">
        <v>131</v>
      </c>
      <c r="E13" s="69">
        <v>65.648849999999996</v>
      </c>
      <c r="F13" s="65">
        <v>34</v>
      </c>
      <c r="G13" s="65">
        <v>104</v>
      </c>
      <c r="H13" s="70">
        <v>32.692309999999999</v>
      </c>
      <c r="I13" s="70">
        <v>36.32479</v>
      </c>
      <c r="J13" s="70">
        <v>-50.201239999999999</v>
      </c>
      <c r="K13" s="89">
        <v>0</v>
      </c>
    </row>
    <row r="14" spans="1:11" s="2" customFormat="1" ht="15" customHeight="1" x14ac:dyDescent="0.25">
      <c r="A14" s="60" t="s">
        <v>116</v>
      </c>
      <c r="B14" s="61" t="s">
        <v>117</v>
      </c>
      <c r="C14" s="65">
        <v>22</v>
      </c>
      <c r="D14" s="65">
        <v>29</v>
      </c>
      <c r="E14" s="69">
        <v>75.862070000000003</v>
      </c>
      <c r="F14" s="65">
        <v>7</v>
      </c>
      <c r="G14" s="65">
        <v>10</v>
      </c>
      <c r="H14" s="65">
        <v>70</v>
      </c>
      <c r="I14" s="70">
        <v>77.777780000000007</v>
      </c>
      <c r="J14" s="70">
        <v>-7.7272699999999999</v>
      </c>
      <c r="K14" s="89">
        <v>1</v>
      </c>
    </row>
    <row r="15" spans="1:11" s="2" customFormat="1" ht="15" customHeight="1" x14ac:dyDescent="0.25">
      <c r="A15" s="60" t="s">
        <v>12</v>
      </c>
      <c r="B15" s="61" t="s">
        <v>13</v>
      </c>
      <c r="C15" s="65">
        <v>1</v>
      </c>
      <c r="D15" s="65">
        <v>1</v>
      </c>
      <c r="E15" s="102">
        <v>100</v>
      </c>
      <c r="F15" s="62">
        <v>0</v>
      </c>
      <c r="G15" s="62">
        <v>0</v>
      </c>
      <c r="H15" s="62">
        <v>0</v>
      </c>
      <c r="I15" s="62">
        <v>0</v>
      </c>
      <c r="J15" s="65">
        <v>-100</v>
      </c>
      <c r="K15" s="89">
        <v>0</v>
      </c>
    </row>
    <row r="16" spans="1:11" s="2" customFormat="1" ht="15" customHeight="1" x14ac:dyDescent="0.25">
      <c r="A16" s="60" t="s">
        <v>124</v>
      </c>
      <c r="B16" s="61" t="s">
        <v>125</v>
      </c>
      <c r="C16" s="65">
        <v>72</v>
      </c>
      <c r="D16" s="65">
        <v>315</v>
      </c>
      <c r="E16" s="69">
        <v>22.857140000000001</v>
      </c>
      <c r="F16" s="65">
        <v>42</v>
      </c>
      <c r="G16" s="65">
        <v>150</v>
      </c>
      <c r="H16" s="65">
        <v>28</v>
      </c>
      <c r="I16" s="70">
        <v>31.11111</v>
      </c>
      <c r="J16" s="70">
        <v>22.500019999999999</v>
      </c>
      <c r="K16" s="89">
        <v>1</v>
      </c>
    </row>
    <row r="17" spans="1:11" s="2" customFormat="1" ht="15" customHeight="1" x14ac:dyDescent="0.25">
      <c r="A17" s="60" t="s">
        <v>126</v>
      </c>
      <c r="B17" s="61" t="s">
        <v>127</v>
      </c>
      <c r="C17" s="65">
        <v>102</v>
      </c>
      <c r="D17" s="65">
        <v>393</v>
      </c>
      <c r="E17" s="73">
        <v>25.9542</v>
      </c>
      <c r="F17" s="65">
        <v>36</v>
      </c>
      <c r="G17" s="65">
        <v>179</v>
      </c>
      <c r="H17" s="70">
        <v>20.111730000000001</v>
      </c>
      <c r="I17" s="70">
        <v>22.34637</v>
      </c>
      <c r="J17" s="70">
        <v>-22.51069</v>
      </c>
      <c r="K17" s="89">
        <v>0</v>
      </c>
    </row>
    <row r="18" spans="1:11" s="2" customFormat="1" ht="15" customHeight="1" x14ac:dyDescent="0.25">
      <c r="A18" s="60" t="s">
        <v>142</v>
      </c>
      <c r="B18" s="61" t="s">
        <v>143</v>
      </c>
      <c r="C18" s="65">
        <v>89</v>
      </c>
      <c r="D18" s="65">
        <v>228</v>
      </c>
      <c r="E18" s="69">
        <v>39.035089999999997</v>
      </c>
      <c r="F18" s="65">
        <v>68</v>
      </c>
      <c r="G18" s="65">
        <v>120</v>
      </c>
      <c r="H18" s="70">
        <v>56.666670000000003</v>
      </c>
      <c r="I18" s="70">
        <v>62.962969999999999</v>
      </c>
      <c r="J18" s="70">
        <v>45.16854</v>
      </c>
      <c r="K18" s="89">
        <v>1</v>
      </c>
    </row>
    <row r="19" spans="1:11" s="2" customFormat="1" ht="15" customHeight="1" x14ac:dyDescent="0.25">
      <c r="A19" s="60" t="s">
        <v>108</v>
      </c>
      <c r="B19" s="61" t="s">
        <v>109</v>
      </c>
      <c r="C19" s="65">
        <v>24</v>
      </c>
      <c r="D19" s="65">
        <v>197</v>
      </c>
      <c r="E19" s="69">
        <v>12.182740000000001</v>
      </c>
      <c r="F19" s="65">
        <v>23</v>
      </c>
      <c r="G19" s="65">
        <v>152</v>
      </c>
      <c r="H19" s="70">
        <v>15.13158</v>
      </c>
      <c r="I19" s="70">
        <v>16.81287</v>
      </c>
      <c r="J19" s="70">
        <v>24.20506</v>
      </c>
      <c r="K19" s="89">
        <v>1</v>
      </c>
    </row>
    <row r="20" spans="1:11" s="2" customFormat="1" ht="15" customHeight="1" x14ac:dyDescent="0.25">
      <c r="A20" s="60" t="s">
        <v>26</v>
      </c>
      <c r="B20" s="61" t="s">
        <v>27</v>
      </c>
      <c r="C20" s="65">
        <v>22</v>
      </c>
      <c r="D20" s="65">
        <v>53</v>
      </c>
      <c r="E20" s="69">
        <v>41.509430000000002</v>
      </c>
      <c r="F20" s="65">
        <v>8</v>
      </c>
      <c r="G20" s="65">
        <v>30</v>
      </c>
      <c r="H20" s="70">
        <v>26.66667</v>
      </c>
      <c r="I20" s="70">
        <v>29.629629999999999</v>
      </c>
      <c r="J20" s="70">
        <v>-35.757559999999998</v>
      </c>
      <c r="K20" s="89">
        <v>0</v>
      </c>
    </row>
    <row r="21" spans="1:11" s="2" customFormat="1" ht="15" customHeight="1" x14ac:dyDescent="0.25">
      <c r="A21" s="60" t="s">
        <v>112</v>
      </c>
      <c r="B21" s="61" t="s">
        <v>113</v>
      </c>
      <c r="C21" s="65">
        <v>82</v>
      </c>
      <c r="D21" s="65">
        <v>216</v>
      </c>
      <c r="E21" s="69">
        <v>37.962960000000002</v>
      </c>
      <c r="F21" s="65">
        <v>50</v>
      </c>
      <c r="G21" s="65">
        <v>95</v>
      </c>
      <c r="H21" s="70">
        <v>52.63158</v>
      </c>
      <c r="I21" s="70">
        <v>58.479529999999997</v>
      </c>
      <c r="J21" s="70">
        <v>38.639290000000003</v>
      </c>
      <c r="K21" s="89">
        <v>1</v>
      </c>
    </row>
    <row r="22" spans="1:11" s="2" customFormat="1" ht="15" customHeight="1" x14ac:dyDescent="0.25">
      <c r="A22" s="60" t="s">
        <v>136</v>
      </c>
      <c r="B22" s="61" t="s">
        <v>137</v>
      </c>
      <c r="C22" s="65">
        <v>75</v>
      </c>
      <c r="D22" s="65">
        <v>139</v>
      </c>
      <c r="E22" s="69">
        <v>53.956829999999997</v>
      </c>
      <c r="F22" s="65">
        <v>72</v>
      </c>
      <c r="G22" s="65">
        <v>96</v>
      </c>
      <c r="H22" s="65">
        <v>75</v>
      </c>
      <c r="I22" s="70">
        <v>83.333330000000004</v>
      </c>
      <c r="J22" s="70">
        <v>39.000010000000003</v>
      </c>
      <c r="K22" s="89">
        <v>1</v>
      </c>
    </row>
    <row r="23" spans="1:11" s="2" customFormat="1" ht="15" customHeight="1" x14ac:dyDescent="0.25">
      <c r="A23" s="60" t="s">
        <v>128</v>
      </c>
      <c r="B23" s="61" t="s">
        <v>129</v>
      </c>
      <c r="C23" s="65">
        <v>79</v>
      </c>
      <c r="D23" s="65">
        <v>126</v>
      </c>
      <c r="E23" s="69">
        <v>62.698410000000003</v>
      </c>
      <c r="F23" s="65">
        <v>38</v>
      </c>
      <c r="G23" s="65">
        <v>70</v>
      </c>
      <c r="H23" s="70">
        <v>54.285710000000002</v>
      </c>
      <c r="I23" s="70">
        <v>60.317459999999997</v>
      </c>
      <c r="J23" s="70">
        <v>-13.417719999999999</v>
      </c>
      <c r="K23" s="89">
        <v>1</v>
      </c>
    </row>
    <row r="24" spans="1:11" s="2" customFormat="1" ht="15" customHeight="1" x14ac:dyDescent="0.25">
      <c r="A24" s="60" t="s">
        <v>30</v>
      </c>
      <c r="B24" s="61" t="s">
        <v>31</v>
      </c>
      <c r="C24" s="65">
        <v>9</v>
      </c>
      <c r="D24" s="65">
        <v>14</v>
      </c>
      <c r="E24" s="69">
        <v>64.285709999999995</v>
      </c>
      <c r="F24" s="65">
        <v>6</v>
      </c>
      <c r="G24" s="65">
        <v>11</v>
      </c>
      <c r="H24" s="70">
        <v>54.545450000000002</v>
      </c>
      <c r="I24" s="70">
        <v>60.606059999999999</v>
      </c>
      <c r="J24" s="70">
        <v>-15.15152</v>
      </c>
      <c r="K24" s="89">
        <v>1</v>
      </c>
    </row>
    <row r="25" spans="1:11" s="2" customFormat="1" ht="15" customHeight="1" x14ac:dyDescent="0.25">
      <c r="A25" s="60" t="s">
        <v>32</v>
      </c>
      <c r="B25" s="61" t="s">
        <v>33</v>
      </c>
      <c r="C25" s="65">
        <v>20</v>
      </c>
      <c r="D25" s="65">
        <v>32</v>
      </c>
      <c r="E25" s="99">
        <v>62.5</v>
      </c>
      <c r="F25" s="65">
        <v>18</v>
      </c>
      <c r="G25" s="65">
        <v>19</v>
      </c>
      <c r="H25" s="70">
        <v>94.736840000000001</v>
      </c>
      <c r="I25" s="70">
        <v>105.26316</v>
      </c>
      <c r="J25" s="70">
        <v>51.578940000000003</v>
      </c>
      <c r="K25" s="89">
        <v>2</v>
      </c>
    </row>
    <row r="26" spans="1:11" s="2" customFormat="1" ht="15" customHeight="1" x14ac:dyDescent="0.25">
      <c r="A26" s="60" t="s">
        <v>34</v>
      </c>
      <c r="B26" s="61" t="s">
        <v>35</v>
      </c>
      <c r="C26" s="65">
        <v>6</v>
      </c>
      <c r="D26" s="65">
        <v>10</v>
      </c>
      <c r="E26" s="102">
        <v>60</v>
      </c>
      <c r="F26" s="65">
        <v>21</v>
      </c>
      <c r="G26" s="65">
        <v>24</v>
      </c>
      <c r="H26" s="72">
        <v>87.5</v>
      </c>
      <c r="I26" s="70">
        <v>97.222219999999993</v>
      </c>
      <c r="J26" s="70">
        <v>45.833329999999997</v>
      </c>
      <c r="K26" s="89">
        <v>1</v>
      </c>
    </row>
    <row r="27" spans="1:11" s="2" customFormat="1" ht="15" customHeight="1" x14ac:dyDescent="0.25">
      <c r="A27" s="60" t="s">
        <v>130</v>
      </c>
      <c r="B27" s="61" t="s">
        <v>131</v>
      </c>
      <c r="C27" s="65">
        <v>52</v>
      </c>
      <c r="D27" s="65">
        <v>63</v>
      </c>
      <c r="E27" s="69">
        <v>82.539680000000004</v>
      </c>
      <c r="F27" s="65">
        <v>49</v>
      </c>
      <c r="G27" s="65">
        <v>53</v>
      </c>
      <c r="H27" s="70">
        <v>92.452830000000006</v>
      </c>
      <c r="I27" s="70">
        <v>102.72537</v>
      </c>
      <c r="J27" s="70">
        <v>12.010160000000001</v>
      </c>
      <c r="K27" s="89">
        <v>2</v>
      </c>
    </row>
    <row r="28" spans="1:11" s="2" customFormat="1" ht="15" customHeight="1" x14ac:dyDescent="0.25">
      <c r="A28" s="60" t="s">
        <v>36</v>
      </c>
      <c r="B28" s="61" t="s">
        <v>37</v>
      </c>
      <c r="C28" s="65">
        <v>68</v>
      </c>
      <c r="D28" s="65">
        <v>97</v>
      </c>
      <c r="E28" s="69">
        <v>70.103089999999995</v>
      </c>
      <c r="F28" s="65">
        <v>18</v>
      </c>
      <c r="G28" s="65">
        <v>30</v>
      </c>
      <c r="H28" s="65">
        <v>60</v>
      </c>
      <c r="I28" s="70">
        <v>66.666669999999996</v>
      </c>
      <c r="J28" s="70">
        <v>-14.411759999999999</v>
      </c>
      <c r="K28" s="89">
        <v>1</v>
      </c>
    </row>
    <row r="29" spans="1:11" s="2" customFormat="1" ht="15" customHeight="1" x14ac:dyDescent="0.25">
      <c r="A29" s="60" t="s">
        <v>38</v>
      </c>
      <c r="B29" s="61" t="s">
        <v>39</v>
      </c>
      <c r="C29" s="65">
        <v>20</v>
      </c>
      <c r="D29" s="65">
        <v>21</v>
      </c>
      <c r="E29" s="73">
        <v>95.238100000000003</v>
      </c>
      <c r="F29" s="65">
        <v>7</v>
      </c>
      <c r="G29" s="65">
        <v>8</v>
      </c>
      <c r="H29" s="72">
        <v>87.5</v>
      </c>
      <c r="I29" s="70">
        <v>97.222219999999993</v>
      </c>
      <c r="J29" s="74">
        <v>-8.125</v>
      </c>
      <c r="K29" s="89">
        <v>1</v>
      </c>
    </row>
    <row r="30" spans="1:11" s="2" customFormat="1" ht="15" customHeight="1" x14ac:dyDescent="0.25">
      <c r="A30" s="60" t="s">
        <v>40</v>
      </c>
      <c r="B30" s="61" t="s">
        <v>41</v>
      </c>
      <c r="C30" s="65">
        <v>7</v>
      </c>
      <c r="D30" s="65">
        <v>54</v>
      </c>
      <c r="E30" s="69">
        <v>12.962960000000001</v>
      </c>
      <c r="F30" s="65">
        <v>3</v>
      </c>
      <c r="G30" s="65">
        <v>32</v>
      </c>
      <c r="H30" s="74">
        <v>9.375</v>
      </c>
      <c r="I30" s="70">
        <v>10.41667</v>
      </c>
      <c r="J30" s="70">
        <v>-27.678550000000001</v>
      </c>
      <c r="K30" s="89">
        <v>0</v>
      </c>
    </row>
    <row r="31" spans="1:11" s="2" customFormat="1" ht="15" customHeight="1" x14ac:dyDescent="0.25">
      <c r="A31" s="60" t="s">
        <v>146</v>
      </c>
      <c r="B31" s="61" t="s">
        <v>147</v>
      </c>
      <c r="C31" s="65">
        <v>67</v>
      </c>
      <c r="D31" s="65">
        <v>84</v>
      </c>
      <c r="E31" s="73">
        <v>79.761899999999997</v>
      </c>
      <c r="F31" s="65">
        <v>43</v>
      </c>
      <c r="G31" s="65">
        <v>49</v>
      </c>
      <c r="H31" s="71">
        <v>87.755099999999999</v>
      </c>
      <c r="I31" s="70">
        <v>97.505669999999995</v>
      </c>
      <c r="J31" s="70">
        <v>10.021330000000001</v>
      </c>
      <c r="K31" s="89">
        <v>1</v>
      </c>
    </row>
    <row r="32" spans="1:11" s="2" customFormat="1" ht="15" customHeight="1" x14ac:dyDescent="0.25">
      <c r="A32" s="60" t="s">
        <v>42</v>
      </c>
      <c r="B32" s="61" t="s">
        <v>43</v>
      </c>
      <c r="C32" s="65">
        <v>8</v>
      </c>
      <c r="D32" s="65">
        <v>62</v>
      </c>
      <c r="E32" s="69">
        <v>12.903230000000001</v>
      </c>
      <c r="F32" s="62">
        <v>0</v>
      </c>
      <c r="G32" s="65">
        <v>14</v>
      </c>
      <c r="H32" s="62">
        <v>0</v>
      </c>
      <c r="I32" s="62">
        <v>0</v>
      </c>
      <c r="J32" s="65">
        <v>-100</v>
      </c>
      <c r="K32" s="89">
        <v>0</v>
      </c>
    </row>
    <row r="33" spans="1:11" s="2" customFormat="1" ht="15" customHeight="1" x14ac:dyDescent="0.25">
      <c r="A33" s="60" t="s">
        <v>44</v>
      </c>
      <c r="B33" s="61" t="s">
        <v>45</v>
      </c>
      <c r="C33" s="65">
        <v>12</v>
      </c>
      <c r="D33" s="65">
        <v>17</v>
      </c>
      <c r="E33" s="69">
        <v>70.588239999999999</v>
      </c>
      <c r="F33" s="65">
        <v>11</v>
      </c>
      <c r="G33" s="65">
        <v>14</v>
      </c>
      <c r="H33" s="70">
        <v>78.571430000000007</v>
      </c>
      <c r="I33" s="70">
        <v>87.301590000000004</v>
      </c>
      <c r="J33" s="70">
        <v>11.309519999999999</v>
      </c>
      <c r="K33" s="89">
        <v>1</v>
      </c>
    </row>
    <row r="34" spans="1:11" s="2" customFormat="1" ht="15" customHeight="1" x14ac:dyDescent="0.25">
      <c r="A34" s="60" t="s">
        <v>46</v>
      </c>
      <c r="B34" s="61" t="s">
        <v>47</v>
      </c>
      <c r="C34" s="65">
        <v>39</v>
      </c>
      <c r="D34" s="65">
        <v>109</v>
      </c>
      <c r="E34" s="69">
        <v>35.779820000000001</v>
      </c>
      <c r="F34" s="65">
        <v>15</v>
      </c>
      <c r="G34" s="65">
        <v>69</v>
      </c>
      <c r="H34" s="70">
        <v>21.739129999999999</v>
      </c>
      <c r="I34" s="70">
        <v>24.154589999999999</v>
      </c>
      <c r="J34" s="70">
        <v>-39.24192</v>
      </c>
      <c r="K34" s="89">
        <v>0</v>
      </c>
    </row>
    <row r="35" spans="1:11" s="2" customFormat="1" ht="15" customHeight="1" x14ac:dyDescent="0.25">
      <c r="A35" s="60" t="s">
        <v>48</v>
      </c>
      <c r="B35" s="61" t="s">
        <v>49</v>
      </c>
      <c r="C35" s="65">
        <v>16</v>
      </c>
      <c r="D35" s="65">
        <v>51</v>
      </c>
      <c r="E35" s="69">
        <v>31.37255</v>
      </c>
      <c r="F35" s="65">
        <v>13</v>
      </c>
      <c r="G35" s="65">
        <v>23</v>
      </c>
      <c r="H35" s="70">
        <v>56.521740000000001</v>
      </c>
      <c r="I35" s="70">
        <v>62.801929999999999</v>
      </c>
      <c r="J35" s="70">
        <v>80.163039999999995</v>
      </c>
      <c r="K35" s="89">
        <v>1</v>
      </c>
    </row>
    <row r="36" spans="1:11" s="2" customFormat="1" ht="15" customHeight="1" x14ac:dyDescent="0.25">
      <c r="A36" s="60" t="s">
        <v>50</v>
      </c>
      <c r="B36" s="61" t="s">
        <v>51</v>
      </c>
      <c r="C36" s="65">
        <v>70</v>
      </c>
      <c r="D36" s="65">
        <v>263</v>
      </c>
      <c r="E36" s="69">
        <v>26.615970000000001</v>
      </c>
      <c r="F36" s="65">
        <v>29</v>
      </c>
      <c r="G36" s="65">
        <v>71</v>
      </c>
      <c r="H36" s="70">
        <v>40.84507</v>
      </c>
      <c r="I36" s="70">
        <v>45.383409999999998</v>
      </c>
      <c r="J36" s="70">
        <v>53.460760000000001</v>
      </c>
      <c r="K36" s="89">
        <v>1</v>
      </c>
    </row>
    <row r="37" spans="1:11" s="2" customFormat="1" ht="15" customHeight="1" x14ac:dyDescent="0.25">
      <c r="A37" s="60" t="s">
        <v>52</v>
      </c>
      <c r="B37" s="61" t="s">
        <v>53</v>
      </c>
      <c r="C37" s="65">
        <v>15</v>
      </c>
      <c r="D37" s="65">
        <v>30</v>
      </c>
      <c r="E37" s="102">
        <v>50</v>
      </c>
      <c r="F37" s="65">
        <v>13</v>
      </c>
      <c r="G37" s="65">
        <v>15</v>
      </c>
      <c r="H37" s="70">
        <v>86.666669999999996</v>
      </c>
      <c r="I37" s="71">
        <v>96.296300000000002</v>
      </c>
      <c r="J37" s="70">
        <v>73.333340000000007</v>
      </c>
      <c r="K37" s="89">
        <v>1</v>
      </c>
    </row>
    <row r="38" spans="1:11" s="2" customFormat="1" ht="15" customHeight="1" x14ac:dyDescent="0.25">
      <c r="A38" s="60" t="s">
        <v>54</v>
      </c>
      <c r="B38" s="61" t="s">
        <v>55</v>
      </c>
      <c r="C38" s="65">
        <v>61</v>
      </c>
      <c r="D38" s="65">
        <v>89</v>
      </c>
      <c r="E38" s="69">
        <v>68.539330000000007</v>
      </c>
      <c r="F38" s="65">
        <v>17</v>
      </c>
      <c r="G38" s="65">
        <v>33</v>
      </c>
      <c r="H38" s="70">
        <v>51.515149999999998</v>
      </c>
      <c r="I38" s="70">
        <v>57.239060000000002</v>
      </c>
      <c r="J38" s="70">
        <v>-24.838560000000001</v>
      </c>
      <c r="K38" s="89">
        <v>1</v>
      </c>
    </row>
    <row r="39" spans="1:11" s="2" customFormat="1" ht="15" customHeight="1" x14ac:dyDescent="0.25">
      <c r="A39" s="60" t="s">
        <v>56</v>
      </c>
      <c r="B39" s="61" t="s">
        <v>57</v>
      </c>
      <c r="C39" s="65">
        <v>40</v>
      </c>
      <c r="D39" s="65">
        <v>45</v>
      </c>
      <c r="E39" s="69">
        <v>88.888890000000004</v>
      </c>
      <c r="F39" s="65">
        <v>28</v>
      </c>
      <c r="G39" s="65">
        <v>34</v>
      </c>
      <c r="H39" s="70">
        <v>82.352940000000004</v>
      </c>
      <c r="I39" s="70">
        <v>91.503270000000001</v>
      </c>
      <c r="J39" s="70">
        <v>-7.3529400000000003</v>
      </c>
      <c r="K39" s="89">
        <v>1</v>
      </c>
    </row>
    <row r="40" spans="1:11" s="2" customFormat="1" ht="15" customHeight="1" x14ac:dyDescent="0.25">
      <c r="A40" s="60" t="s">
        <v>58</v>
      </c>
      <c r="B40" s="61" t="s">
        <v>59</v>
      </c>
      <c r="C40" s="65">
        <v>13</v>
      </c>
      <c r="D40" s="65">
        <v>122</v>
      </c>
      <c r="E40" s="69">
        <v>10.65574</v>
      </c>
      <c r="F40" s="65">
        <v>2</v>
      </c>
      <c r="G40" s="65">
        <v>74</v>
      </c>
      <c r="H40" s="71">
        <v>2.7027000000000001</v>
      </c>
      <c r="I40" s="74">
        <v>3.0030000000000001</v>
      </c>
      <c r="J40" s="70">
        <v>-74.636210000000005</v>
      </c>
      <c r="K40" s="89">
        <v>0</v>
      </c>
    </row>
    <row r="41" spans="1:11" s="2" customFormat="1" ht="15" customHeight="1" x14ac:dyDescent="0.25">
      <c r="A41" s="60" t="s">
        <v>60</v>
      </c>
      <c r="B41" s="61" t="s">
        <v>61</v>
      </c>
      <c r="C41" s="65">
        <v>6</v>
      </c>
      <c r="D41" s="65">
        <v>21</v>
      </c>
      <c r="E41" s="69">
        <v>28.571429999999999</v>
      </c>
      <c r="F41" s="65">
        <v>4</v>
      </c>
      <c r="G41" s="65">
        <v>8</v>
      </c>
      <c r="H41" s="65">
        <v>50</v>
      </c>
      <c r="I41" s="70">
        <v>55.55556</v>
      </c>
      <c r="J41" s="70">
        <v>74.999989999999997</v>
      </c>
      <c r="K41" s="89">
        <v>1</v>
      </c>
    </row>
    <row r="42" spans="1:11" s="2" customFormat="1" ht="15" customHeight="1" x14ac:dyDescent="0.25">
      <c r="A42" s="60" t="s">
        <v>132</v>
      </c>
      <c r="B42" s="61" t="s">
        <v>133</v>
      </c>
      <c r="C42" s="65">
        <v>18</v>
      </c>
      <c r="D42" s="65">
        <v>60</v>
      </c>
      <c r="E42" s="102">
        <v>30</v>
      </c>
      <c r="F42" s="65">
        <v>14</v>
      </c>
      <c r="G42" s="65">
        <v>86</v>
      </c>
      <c r="H42" s="70">
        <v>16.279070000000001</v>
      </c>
      <c r="I42" s="70">
        <v>18.087859999999999</v>
      </c>
      <c r="J42" s="70">
        <v>-45.736429999999999</v>
      </c>
      <c r="K42" s="89">
        <v>0</v>
      </c>
    </row>
    <row r="43" spans="1:11" s="2" customFormat="1" ht="15" customHeight="1" x14ac:dyDescent="0.25">
      <c r="A43" s="60" t="s">
        <v>134</v>
      </c>
      <c r="B43" s="61" t="s">
        <v>135</v>
      </c>
      <c r="C43" s="65">
        <v>105</v>
      </c>
      <c r="D43" s="65">
        <v>157</v>
      </c>
      <c r="E43" s="69">
        <v>66.878979999999999</v>
      </c>
      <c r="F43" s="65">
        <v>46</v>
      </c>
      <c r="G43" s="65">
        <v>58</v>
      </c>
      <c r="H43" s="70">
        <v>79.310339999999997</v>
      </c>
      <c r="I43" s="71">
        <v>88.122600000000006</v>
      </c>
      <c r="J43" s="70">
        <v>18.58784</v>
      </c>
      <c r="K43" s="89">
        <v>1</v>
      </c>
    </row>
    <row r="44" spans="1:11" s="2" customFormat="1" ht="15" customHeight="1" x14ac:dyDescent="0.25">
      <c r="A44" s="60" t="s">
        <v>62</v>
      </c>
      <c r="B44" s="61" t="s">
        <v>63</v>
      </c>
      <c r="C44" s="65">
        <v>24</v>
      </c>
      <c r="D44" s="65">
        <v>49</v>
      </c>
      <c r="E44" s="69">
        <v>48.979590000000002</v>
      </c>
      <c r="F44" s="65">
        <v>9</v>
      </c>
      <c r="G44" s="65">
        <v>25</v>
      </c>
      <c r="H44" s="65">
        <v>36</v>
      </c>
      <c r="I44" s="65">
        <v>40</v>
      </c>
      <c r="J44" s="72">
        <v>-26.5</v>
      </c>
      <c r="K44" s="89">
        <v>0</v>
      </c>
    </row>
    <row r="45" spans="1:11" s="2" customFormat="1" ht="15" customHeight="1" x14ac:dyDescent="0.25">
      <c r="A45" s="60" t="s">
        <v>64</v>
      </c>
      <c r="B45" s="61" t="s">
        <v>65</v>
      </c>
      <c r="C45" s="65">
        <v>26</v>
      </c>
      <c r="D45" s="65">
        <v>36</v>
      </c>
      <c r="E45" s="69">
        <v>72.222219999999993</v>
      </c>
      <c r="F45" s="65">
        <v>20</v>
      </c>
      <c r="G45" s="65">
        <v>23</v>
      </c>
      <c r="H45" s="70">
        <v>86.956519999999998</v>
      </c>
      <c r="I45" s="70">
        <v>96.618359999999996</v>
      </c>
      <c r="J45" s="70">
        <v>20.401340000000001</v>
      </c>
      <c r="K45" s="89">
        <v>1</v>
      </c>
    </row>
    <row r="46" spans="1:11" s="2" customFormat="1" ht="15" customHeight="1" x14ac:dyDescent="0.25">
      <c r="A46" s="60" t="s">
        <v>66</v>
      </c>
      <c r="B46" s="61" t="s">
        <v>67</v>
      </c>
      <c r="C46" s="65">
        <v>8</v>
      </c>
      <c r="D46" s="65">
        <v>37</v>
      </c>
      <c r="E46" s="69">
        <v>21.62162</v>
      </c>
      <c r="F46" s="65">
        <v>5</v>
      </c>
      <c r="G46" s="65">
        <v>21</v>
      </c>
      <c r="H46" s="70">
        <v>23.809519999999999</v>
      </c>
      <c r="I46" s="70">
        <v>26.455020000000001</v>
      </c>
      <c r="J46" s="70">
        <v>10.11904</v>
      </c>
      <c r="K46" s="89">
        <v>1</v>
      </c>
    </row>
    <row r="47" spans="1:11" s="2" customFormat="1" ht="15" customHeight="1" x14ac:dyDescent="0.25">
      <c r="A47" s="60" t="s">
        <v>68</v>
      </c>
      <c r="B47" s="61" t="s">
        <v>69</v>
      </c>
      <c r="C47" s="65">
        <v>28</v>
      </c>
      <c r="D47" s="65">
        <v>40</v>
      </c>
      <c r="E47" s="102">
        <v>70</v>
      </c>
      <c r="F47" s="65">
        <v>2</v>
      </c>
      <c r="G47" s="65">
        <v>13</v>
      </c>
      <c r="H47" s="70">
        <v>15.38462</v>
      </c>
      <c r="I47" s="70">
        <v>17.09402</v>
      </c>
      <c r="J47" s="70">
        <v>-78.021969999999996</v>
      </c>
      <c r="K47" s="89">
        <v>0</v>
      </c>
    </row>
    <row r="48" spans="1:11" s="2" customFormat="1" ht="15" customHeight="1" x14ac:dyDescent="0.25">
      <c r="A48" s="60" t="s">
        <v>138</v>
      </c>
      <c r="B48" s="61" t="s">
        <v>139</v>
      </c>
      <c r="C48" s="62">
        <v>0</v>
      </c>
      <c r="D48" s="65">
        <v>1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89">
        <v>0</v>
      </c>
    </row>
    <row r="49" spans="1:11" s="2" customFormat="1" ht="15" customHeight="1" x14ac:dyDescent="0.25">
      <c r="A49" s="60" t="s">
        <v>70</v>
      </c>
      <c r="B49" s="61" t="s">
        <v>71</v>
      </c>
      <c r="C49" s="65">
        <v>38</v>
      </c>
      <c r="D49" s="65">
        <v>91</v>
      </c>
      <c r="E49" s="69">
        <v>41.758240000000001</v>
      </c>
      <c r="F49" s="65">
        <v>31</v>
      </c>
      <c r="G49" s="65">
        <v>50</v>
      </c>
      <c r="H49" s="65">
        <v>62</v>
      </c>
      <c r="I49" s="70">
        <v>68.888890000000004</v>
      </c>
      <c r="J49" s="70">
        <v>48.473689999999998</v>
      </c>
      <c r="K49" s="89">
        <v>1</v>
      </c>
    </row>
    <row r="50" spans="1:11" s="2" customFormat="1" ht="15" customHeight="1" x14ac:dyDescent="0.25">
      <c r="A50" s="60" t="s">
        <v>72</v>
      </c>
      <c r="B50" s="61" t="s">
        <v>73</v>
      </c>
      <c r="C50" s="65">
        <v>8</v>
      </c>
      <c r="D50" s="65">
        <v>9</v>
      </c>
      <c r="E50" s="69">
        <v>88.888890000000004</v>
      </c>
      <c r="F50" s="65">
        <v>3</v>
      </c>
      <c r="G50" s="65">
        <v>3</v>
      </c>
      <c r="H50" s="65">
        <v>100</v>
      </c>
      <c r="I50" s="70">
        <v>111.11111</v>
      </c>
      <c r="J50" s="72">
        <v>12.5</v>
      </c>
      <c r="K50" s="89">
        <v>2</v>
      </c>
    </row>
    <row r="51" spans="1:11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5">
        <v>1</v>
      </c>
      <c r="H51" s="62">
        <v>0</v>
      </c>
      <c r="I51" s="62">
        <v>0</v>
      </c>
      <c r="J51" s="62">
        <v>0</v>
      </c>
      <c r="K51" s="89">
        <v>1</v>
      </c>
    </row>
    <row r="52" spans="1:11" s="2" customFormat="1" ht="15" customHeight="1" x14ac:dyDescent="0.25">
      <c r="A52" s="60" t="s">
        <v>76</v>
      </c>
      <c r="B52" s="61" t="s">
        <v>77</v>
      </c>
      <c r="C52" s="65">
        <v>1</v>
      </c>
      <c r="D52" s="65">
        <v>2</v>
      </c>
      <c r="E52" s="102">
        <v>50</v>
      </c>
      <c r="F52" s="65">
        <v>1</v>
      </c>
      <c r="G52" s="65">
        <v>2</v>
      </c>
      <c r="H52" s="65">
        <v>50</v>
      </c>
      <c r="I52" s="70">
        <v>55.55556</v>
      </c>
      <c r="J52" s="62">
        <v>0</v>
      </c>
      <c r="K52" s="89">
        <v>1</v>
      </c>
    </row>
    <row r="53" spans="1:11" s="2" customFormat="1" ht="15" customHeight="1" x14ac:dyDescent="0.25">
      <c r="A53" s="60" t="s">
        <v>140</v>
      </c>
      <c r="B53" s="61" t="s">
        <v>141</v>
      </c>
      <c r="C53" s="65">
        <v>28</v>
      </c>
      <c r="D53" s="65">
        <v>51</v>
      </c>
      <c r="E53" s="69">
        <v>54.901960000000003</v>
      </c>
      <c r="F53" s="65">
        <v>12</v>
      </c>
      <c r="G53" s="65">
        <v>21</v>
      </c>
      <c r="H53" s="70">
        <v>57.142859999999999</v>
      </c>
      <c r="I53" s="70">
        <v>63.492069999999998</v>
      </c>
      <c r="J53" s="70">
        <v>4.0816400000000002</v>
      </c>
      <c r="K53" s="89">
        <v>1</v>
      </c>
    </row>
    <row r="54" spans="1:11" s="2" customFormat="1" ht="15" customHeight="1" x14ac:dyDescent="0.25">
      <c r="A54" s="60" t="s">
        <v>144</v>
      </c>
      <c r="B54" s="61" t="s">
        <v>145</v>
      </c>
      <c r="C54" s="65">
        <v>46</v>
      </c>
      <c r="D54" s="65">
        <v>95</v>
      </c>
      <c r="E54" s="69">
        <v>48.421050000000001</v>
      </c>
      <c r="F54" s="65">
        <v>41</v>
      </c>
      <c r="G54" s="65">
        <v>55</v>
      </c>
      <c r="H54" s="70">
        <v>74.545450000000002</v>
      </c>
      <c r="I54" s="70">
        <v>82.828280000000007</v>
      </c>
      <c r="J54" s="70">
        <v>53.952570000000001</v>
      </c>
      <c r="K54" s="89">
        <v>1</v>
      </c>
    </row>
    <row r="55" spans="1:11" ht="15" customHeight="1" x14ac:dyDescent="0.2">
      <c r="A55" s="91"/>
      <c r="B55" s="91" t="s">
        <v>305</v>
      </c>
      <c r="C55" s="92">
        <v>1513</v>
      </c>
      <c r="D55" s="92">
        <v>3640</v>
      </c>
      <c r="E55" s="100">
        <v>41.565930000000002</v>
      </c>
      <c r="F55" s="97">
        <v>859</v>
      </c>
      <c r="G55" s="92">
        <v>1945</v>
      </c>
      <c r="H55" s="100">
        <v>44.164520000000003</v>
      </c>
      <c r="I55" s="101"/>
      <c r="J55" s="101"/>
      <c r="K55" s="94"/>
    </row>
  </sheetData>
  <mergeCells count="15">
    <mergeCell ref="J11:J12"/>
    <mergeCell ref="K11:K12"/>
    <mergeCell ref="A11:A12"/>
    <mergeCell ref="B11:B12"/>
    <mergeCell ref="C11:E11"/>
    <mergeCell ref="F11:H11"/>
    <mergeCell ref="I11:I12"/>
    <mergeCell ref="I1:K1"/>
    <mergeCell ref="G3:K3"/>
    <mergeCell ref="A5:K5"/>
    <mergeCell ref="A6:J6"/>
    <mergeCell ref="A8:C9"/>
    <mergeCell ref="D8:G9"/>
    <mergeCell ref="I8:K8"/>
    <mergeCell ref="I9:K9"/>
  </mergeCells>
  <pageMargins left="0.39370078740157483" right="0.39370078740157483" top="0.39370078740157483" bottom="0.39370078740157483" header="0" footer="0"/>
  <pageSetup paperSize="9" scale="76" pageOrder="overThenDown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5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3.6640625" style="3" customWidth="1"/>
    <col min="10" max="10" width="14" style="3" customWidth="1"/>
    <col min="11" max="11" width="10.33203125" style="1" customWidth="1"/>
  </cols>
  <sheetData>
    <row r="1" spans="1:11" s="3" customFormat="1" ht="36.950000000000003" customHeight="1" x14ac:dyDescent="0.25">
      <c r="I1" s="249" t="s">
        <v>508</v>
      </c>
      <c r="J1" s="249"/>
      <c r="K1" s="249"/>
    </row>
    <row r="2" spans="1:11" s="2" customFormat="1" ht="15" customHeight="1" x14ac:dyDescent="0.25">
      <c r="J2" s="15" t="s">
        <v>1</v>
      </c>
    </row>
    <row r="3" spans="1:11" ht="15.95" customHeight="1" x14ac:dyDescent="0.25">
      <c r="A3" s="56" t="s">
        <v>184</v>
      </c>
      <c r="G3" s="288" t="s">
        <v>478</v>
      </c>
      <c r="H3" s="288"/>
      <c r="I3" s="288"/>
      <c r="J3" s="288"/>
      <c r="K3" s="288"/>
    </row>
    <row r="4" spans="1:11" s="20" customFormat="1" ht="15.95" customHeight="1" x14ac:dyDescent="0.25">
      <c r="A4" s="57" t="s">
        <v>479</v>
      </c>
    </row>
    <row r="5" spans="1:11" s="20" customFormat="1" ht="78" customHeight="1" x14ac:dyDescent="0.2">
      <c r="A5" s="259" t="s">
        <v>509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</row>
    <row r="6" spans="1:11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1" s="20" customFormat="1" ht="18.95" customHeight="1" x14ac:dyDescent="0.2"/>
    <row r="8" spans="1:11" s="20" customFormat="1" ht="15" customHeight="1" x14ac:dyDescent="0.25">
      <c r="A8" s="274" t="s">
        <v>510</v>
      </c>
      <c r="B8" s="274"/>
      <c r="C8" s="274"/>
      <c r="D8" s="274" t="s">
        <v>511</v>
      </c>
      <c r="E8" s="274"/>
      <c r="F8" s="274"/>
      <c r="G8" s="274"/>
      <c r="I8" s="289" t="s">
        <v>299</v>
      </c>
      <c r="J8" s="289"/>
      <c r="K8" s="289"/>
    </row>
    <row r="9" spans="1:11" s="20" customFormat="1" ht="50.1" customHeight="1" x14ac:dyDescent="0.2">
      <c r="A9" s="275"/>
      <c r="B9" s="275"/>
      <c r="C9" s="275"/>
      <c r="D9" s="275"/>
      <c r="E9" s="275"/>
      <c r="F9" s="275"/>
      <c r="G9" s="275"/>
      <c r="I9" s="290" t="s">
        <v>300</v>
      </c>
      <c r="J9" s="290"/>
      <c r="K9" s="290"/>
    </row>
    <row r="10" spans="1:11" s="20" customFormat="1" ht="15" customHeight="1" x14ac:dyDescent="0.2"/>
    <row r="11" spans="1:11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504</v>
      </c>
      <c r="J11" s="294" t="s">
        <v>403</v>
      </c>
      <c r="K11" s="291" t="s">
        <v>304</v>
      </c>
    </row>
    <row r="12" spans="1:11" s="2" customFormat="1" ht="195.95" customHeight="1" x14ac:dyDescent="0.25">
      <c r="A12" s="256"/>
      <c r="B12" s="256"/>
      <c r="C12" s="59" t="s">
        <v>512</v>
      </c>
      <c r="D12" s="59" t="s">
        <v>513</v>
      </c>
      <c r="E12" s="59" t="s">
        <v>514</v>
      </c>
      <c r="F12" s="59" t="s">
        <v>512</v>
      </c>
      <c r="G12" s="59" t="s">
        <v>513</v>
      </c>
      <c r="H12" s="59" t="s">
        <v>514</v>
      </c>
      <c r="I12" s="295"/>
      <c r="J12" s="295"/>
      <c r="K12" s="292"/>
    </row>
    <row r="13" spans="1:11" s="2" customFormat="1" ht="15" customHeight="1" x14ac:dyDescent="0.25">
      <c r="A13" s="60" t="s">
        <v>118</v>
      </c>
      <c r="B13" s="61" t="s">
        <v>119</v>
      </c>
      <c r="C13" s="65">
        <v>3</v>
      </c>
      <c r="D13" s="65">
        <v>12</v>
      </c>
      <c r="E13" s="102">
        <v>25</v>
      </c>
      <c r="F13" s="65">
        <v>3</v>
      </c>
      <c r="G13" s="65">
        <v>6</v>
      </c>
      <c r="H13" s="65">
        <v>50</v>
      </c>
      <c r="I13" s="70">
        <v>71.428569999999993</v>
      </c>
      <c r="J13" s="65">
        <v>100</v>
      </c>
      <c r="K13" s="95">
        <v>0.5</v>
      </c>
    </row>
    <row r="14" spans="1:11" s="2" customFormat="1" ht="15" customHeight="1" x14ac:dyDescent="0.25">
      <c r="A14" s="60" t="s">
        <v>116</v>
      </c>
      <c r="B14" s="61" t="s">
        <v>117</v>
      </c>
      <c r="C14" s="62">
        <v>0</v>
      </c>
      <c r="D14" s="62">
        <v>0</v>
      </c>
      <c r="E14" s="63">
        <v>0</v>
      </c>
      <c r="F14" s="62">
        <v>0</v>
      </c>
      <c r="G14" s="65">
        <v>1</v>
      </c>
      <c r="H14" s="62">
        <v>0</v>
      </c>
      <c r="I14" s="62">
        <v>0</v>
      </c>
      <c r="J14" s="62">
        <v>0</v>
      </c>
      <c r="K14" s="95">
        <v>0.5</v>
      </c>
    </row>
    <row r="15" spans="1:11" s="2" customFormat="1" ht="15" customHeight="1" x14ac:dyDescent="0.25">
      <c r="A15" s="60" t="s">
        <v>12</v>
      </c>
      <c r="B15" s="61" t="s">
        <v>13</v>
      </c>
      <c r="C15" s="62">
        <v>0</v>
      </c>
      <c r="D15" s="62">
        <v>0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89">
        <v>0</v>
      </c>
    </row>
    <row r="16" spans="1:11" s="2" customFormat="1" ht="15" customHeight="1" x14ac:dyDescent="0.25">
      <c r="A16" s="60" t="s">
        <v>124</v>
      </c>
      <c r="B16" s="61" t="s">
        <v>125</v>
      </c>
      <c r="C16" s="65">
        <v>14</v>
      </c>
      <c r="D16" s="65">
        <v>23</v>
      </c>
      <c r="E16" s="69">
        <v>60.869570000000003</v>
      </c>
      <c r="F16" s="65">
        <v>9</v>
      </c>
      <c r="G16" s="65">
        <v>20</v>
      </c>
      <c r="H16" s="65">
        <v>45</v>
      </c>
      <c r="I16" s="70">
        <v>64.285709999999995</v>
      </c>
      <c r="J16" s="70">
        <v>-26.071429999999999</v>
      </c>
      <c r="K16" s="95">
        <v>0.5</v>
      </c>
    </row>
    <row r="17" spans="1:11" s="2" customFormat="1" ht="15" customHeight="1" x14ac:dyDescent="0.25">
      <c r="A17" s="60" t="s">
        <v>126</v>
      </c>
      <c r="B17" s="61" t="s">
        <v>127</v>
      </c>
      <c r="C17" s="65">
        <v>4</v>
      </c>
      <c r="D17" s="65">
        <v>22</v>
      </c>
      <c r="E17" s="69">
        <v>18.181819999999998</v>
      </c>
      <c r="F17" s="65">
        <v>2</v>
      </c>
      <c r="G17" s="65">
        <v>10</v>
      </c>
      <c r="H17" s="65">
        <v>20</v>
      </c>
      <c r="I17" s="70">
        <v>28.571429999999999</v>
      </c>
      <c r="J17" s="70">
        <v>9.9999900000000004</v>
      </c>
      <c r="K17" s="95">
        <v>0.5</v>
      </c>
    </row>
    <row r="18" spans="1:11" s="2" customFormat="1" ht="15" customHeight="1" x14ac:dyDescent="0.25">
      <c r="A18" s="60" t="s">
        <v>142</v>
      </c>
      <c r="B18" s="61" t="s">
        <v>143</v>
      </c>
      <c r="C18" s="65">
        <v>1</v>
      </c>
      <c r="D18" s="65">
        <v>20</v>
      </c>
      <c r="E18" s="102">
        <v>5</v>
      </c>
      <c r="F18" s="65">
        <v>7</v>
      </c>
      <c r="G18" s="65">
        <v>13</v>
      </c>
      <c r="H18" s="70">
        <v>53.846150000000002</v>
      </c>
      <c r="I18" s="70">
        <v>76.923069999999996</v>
      </c>
      <c r="J18" s="74">
        <v>976.923</v>
      </c>
      <c r="K18" s="95">
        <v>0.5</v>
      </c>
    </row>
    <row r="19" spans="1:11" s="2" customFormat="1" ht="15" customHeight="1" x14ac:dyDescent="0.25">
      <c r="A19" s="60" t="s">
        <v>108</v>
      </c>
      <c r="B19" s="61" t="s">
        <v>109</v>
      </c>
      <c r="C19" s="65">
        <v>8</v>
      </c>
      <c r="D19" s="65">
        <v>23</v>
      </c>
      <c r="E19" s="69">
        <v>34.782609999999998</v>
      </c>
      <c r="F19" s="65">
        <v>2</v>
      </c>
      <c r="G19" s="65">
        <v>3</v>
      </c>
      <c r="H19" s="70">
        <v>66.666669999999996</v>
      </c>
      <c r="I19" s="71">
        <v>95.238100000000003</v>
      </c>
      <c r="J19" s="70">
        <v>91.666669999999996</v>
      </c>
      <c r="K19" s="95">
        <v>0.5</v>
      </c>
    </row>
    <row r="20" spans="1:11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5</v>
      </c>
      <c r="E20" s="63">
        <v>0</v>
      </c>
      <c r="F20" s="62">
        <v>0</v>
      </c>
      <c r="G20" s="65">
        <v>2</v>
      </c>
      <c r="H20" s="62">
        <v>0</v>
      </c>
      <c r="I20" s="62">
        <v>0</v>
      </c>
      <c r="J20" s="62">
        <v>0</v>
      </c>
      <c r="K20" s="95">
        <v>0.5</v>
      </c>
    </row>
    <row r="21" spans="1:11" s="2" customFormat="1" ht="15" customHeight="1" x14ac:dyDescent="0.25">
      <c r="A21" s="60" t="s">
        <v>112</v>
      </c>
      <c r="B21" s="61" t="s">
        <v>113</v>
      </c>
      <c r="C21" s="65">
        <v>10</v>
      </c>
      <c r="D21" s="65">
        <v>18</v>
      </c>
      <c r="E21" s="69">
        <v>55.55556</v>
      </c>
      <c r="F21" s="65">
        <v>1</v>
      </c>
      <c r="G21" s="65">
        <v>6</v>
      </c>
      <c r="H21" s="70">
        <v>16.66667</v>
      </c>
      <c r="I21" s="70">
        <v>23.809529999999999</v>
      </c>
      <c r="J21" s="65">
        <v>-70</v>
      </c>
      <c r="K21" s="89">
        <v>0</v>
      </c>
    </row>
    <row r="22" spans="1:11" s="2" customFormat="1" ht="15" customHeight="1" x14ac:dyDescent="0.25">
      <c r="A22" s="60" t="s">
        <v>136</v>
      </c>
      <c r="B22" s="61" t="s">
        <v>137</v>
      </c>
      <c r="C22" s="65">
        <v>2</v>
      </c>
      <c r="D22" s="65">
        <v>7</v>
      </c>
      <c r="E22" s="69">
        <v>28.571429999999999</v>
      </c>
      <c r="F22" s="65">
        <v>3</v>
      </c>
      <c r="G22" s="65">
        <v>6</v>
      </c>
      <c r="H22" s="65">
        <v>50</v>
      </c>
      <c r="I22" s="70">
        <v>71.428569999999993</v>
      </c>
      <c r="J22" s="70">
        <v>74.999989999999997</v>
      </c>
      <c r="K22" s="95">
        <v>0.5</v>
      </c>
    </row>
    <row r="23" spans="1:11" s="2" customFormat="1" ht="15" customHeight="1" x14ac:dyDescent="0.25">
      <c r="A23" s="60" t="s">
        <v>128</v>
      </c>
      <c r="B23" s="61" t="s">
        <v>129</v>
      </c>
      <c r="C23" s="65">
        <v>3</v>
      </c>
      <c r="D23" s="65">
        <v>9</v>
      </c>
      <c r="E23" s="69">
        <v>33.333329999999997</v>
      </c>
      <c r="F23" s="62">
        <v>0</v>
      </c>
      <c r="G23" s="65">
        <v>4</v>
      </c>
      <c r="H23" s="62">
        <v>0</v>
      </c>
      <c r="I23" s="62">
        <v>0</v>
      </c>
      <c r="J23" s="65">
        <v>-100</v>
      </c>
      <c r="K23" s="89">
        <v>0</v>
      </c>
    </row>
    <row r="24" spans="1:11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3</v>
      </c>
      <c r="E24" s="63">
        <v>0</v>
      </c>
      <c r="F24" s="62">
        <v>0</v>
      </c>
      <c r="G24" s="65">
        <v>1</v>
      </c>
      <c r="H24" s="62">
        <v>0</v>
      </c>
      <c r="I24" s="62">
        <v>0</v>
      </c>
      <c r="J24" s="62">
        <v>0</v>
      </c>
      <c r="K24" s="95">
        <v>0.5</v>
      </c>
    </row>
    <row r="25" spans="1:11" s="2" customFormat="1" ht="15" customHeight="1" x14ac:dyDescent="0.25">
      <c r="A25" s="60" t="s">
        <v>32</v>
      </c>
      <c r="B25" s="61" t="s">
        <v>33</v>
      </c>
      <c r="C25" s="65">
        <v>1</v>
      </c>
      <c r="D25" s="65">
        <v>1</v>
      </c>
      <c r="E25" s="102">
        <v>100</v>
      </c>
      <c r="F25" s="62">
        <v>0</v>
      </c>
      <c r="G25" s="62">
        <v>0</v>
      </c>
      <c r="H25" s="62">
        <v>0</v>
      </c>
      <c r="I25" s="62">
        <v>0</v>
      </c>
      <c r="J25" s="65">
        <v>-100</v>
      </c>
      <c r="K25" s="89">
        <v>0</v>
      </c>
    </row>
    <row r="26" spans="1:11" s="2" customFormat="1" ht="15" customHeight="1" x14ac:dyDescent="0.25">
      <c r="A26" s="60" t="s">
        <v>34</v>
      </c>
      <c r="B26" s="61" t="s">
        <v>35</v>
      </c>
      <c r="C26" s="62">
        <v>0</v>
      </c>
      <c r="D26" s="62">
        <v>0</v>
      </c>
      <c r="E26" s="63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89">
        <v>0</v>
      </c>
    </row>
    <row r="27" spans="1:11" s="2" customFormat="1" ht="15" customHeight="1" x14ac:dyDescent="0.25">
      <c r="A27" s="60" t="s">
        <v>130</v>
      </c>
      <c r="B27" s="61" t="s">
        <v>131</v>
      </c>
      <c r="C27" s="65">
        <v>3</v>
      </c>
      <c r="D27" s="65">
        <v>5</v>
      </c>
      <c r="E27" s="102">
        <v>60</v>
      </c>
      <c r="F27" s="65">
        <v>1</v>
      </c>
      <c r="G27" s="65">
        <v>1</v>
      </c>
      <c r="H27" s="65">
        <v>100</v>
      </c>
      <c r="I27" s="70">
        <v>142.85713999999999</v>
      </c>
      <c r="J27" s="70">
        <v>66.666669999999996</v>
      </c>
      <c r="K27" s="89">
        <v>1</v>
      </c>
    </row>
    <row r="28" spans="1:11" s="2" customFormat="1" ht="15" customHeight="1" x14ac:dyDescent="0.25">
      <c r="A28" s="60" t="s">
        <v>36</v>
      </c>
      <c r="B28" s="61" t="s">
        <v>37</v>
      </c>
      <c r="C28" s="65">
        <v>6</v>
      </c>
      <c r="D28" s="65">
        <v>9</v>
      </c>
      <c r="E28" s="69">
        <v>66.666669999999996</v>
      </c>
      <c r="F28" s="65">
        <v>1</v>
      </c>
      <c r="G28" s="65">
        <v>2</v>
      </c>
      <c r="H28" s="65">
        <v>50</v>
      </c>
      <c r="I28" s="70">
        <v>71.428569999999993</v>
      </c>
      <c r="J28" s="65">
        <v>-25</v>
      </c>
      <c r="K28" s="95">
        <v>0.5</v>
      </c>
    </row>
    <row r="29" spans="1:11" s="2" customFormat="1" ht="15" customHeight="1" x14ac:dyDescent="0.25">
      <c r="A29" s="60" t="s">
        <v>38</v>
      </c>
      <c r="B29" s="61" t="s">
        <v>39</v>
      </c>
      <c r="C29" s="62">
        <v>0</v>
      </c>
      <c r="D29" s="62">
        <v>0</v>
      </c>
      <c r="E29" s="63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89">
        <v>0</v>
      </c>
    </row>
    <row r="30" spans="1:11" s="2" customFormat="1" ht="15" customHeight="1" x14ac:dyDescent="0.25">
      <c r="A30" s="60" t="s">
        <v>40</v>
      </c>
      <c r="B30" s="61" t="s">
        <v>41</v>
      </c>
      <c r="C30" s="65">
        <v>2</v>
      </c>
      <c r="D30" s="65">
        <v>4</v>
      </c>
      <c r="E30" s="102">
        <v>50</v>
      </c>
      <c r="F30" s="62">
        <v>0</v>
      </c>
      <c r="G30" s="65">
        <v>3</v>
      </c>
      <c r="H30" s="62">
        <v>0</v>
      </c>
      <c r="I30" s="62">
        <v>0</v>
      </c>
      <c r="J30" s="65">
        <v>-100</v>
      </c>
      <c r="K30" s="89">
        <v>0</v>
      </c>
    </row>
    <row r="31" spans="1:11" s="2" customFormat="1" ht="15" customHeight="1" x14ac:dyDescent="0.25">
      <c r="A31" s="60" t="s">
        <v>146</v>
      </c>
      <c r="B31" s="61" t="s">
        <v>147</v>
      </c>
      <c r="C31" s="62">
        <v>0</v>
      </c>
      <c r="D31" s="65">
        <v>5</v>
      </c>
      <c r="E31" s="63">
        <v>0</v>
      </c>
      <c r="F31" s="62">
        <v>0</v>
      </c>
      <c r="G31" s="65">
        <v>2</v>
      </c>
      <c r="H31" s="62">
        <v>0</v>
      </c>
      <c r="I31" s="62">
        <v>0</v>
      </c>
      <c r="J31" s="62">
        <v>0</v>
      </c>
      <c r="K31" s="95">
        <v>0.5</v>
      </c>
    </row>
    <row r="32" spans="1:11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4</v>
      </c>
      <c r="E32" s="63">
        <v>0</v>
      </c>
      <c r="F32" s="62">
        <v>0</v>
      </c>
      <c r="G32" s="65">
        <v>1</v>
      </c>
      <c r="H32" s="62">
        <v>0</v>
      </c>
      <c r="I32" s="62">
        <v>0</v>
      </c>
      <c r="J32" s="62">
        <v>0</v>
      </c>
      <c r="K32" s="95">
        <v>0.5</v>
      </c>
    </row>
    <row r="33" spans="1:11" s="2" customFormat="1" ht="15" customHeight="1" x14ac:dyDescent="0.25">
      <c r="A33" s="60" t="s">
        <v>44</v>
      </c>
      <c r="B33" s="61" t="s">
        <v>45</v>
      </c>
      <c r="C33" s="62">
        <v>0</v>
      </c>
      <c r="D33" s="65">
        <v>1</v>
      </c>
      <c r="E33" s="63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89">
        <v>0</v>
      </c>
    </row>
    <row r="34" spans="1:11" s="2" customFormat="1" ht="15" customHeight="1" x14ac:dyDescent="0.25">
      <c r="A34" s="60" t="s">
        <v>46</v>
      </c>
      <c r="B34" s="61" t="s">
        <v>47</v>
      </c>
      <c r="C34" s="65">
        <v>6</v>
      </c>
      <c r="D34" s="65">
        <v>15</v>
      </c>
      <c r="E34" s="102">
        <v>40</v>
      </c>
      <c r="F34" s="65">
        <v>5</v>
      </c>
      <c r="G34" s="65">
        <v>7</v>
      </c>
      <c r="H34" s="70">
        <v>71.428569999999993</v>
      </c>
      <c r="I34" s="70">
        <v>102.04080999999999</v>
      </c>
      <c r="J34" s="70">
        <v>78.571430000000007</v>
      </c>
      <c r="K34" s="89">
        <v>1</v>
      </c>
    </row>
    <row r="35" spans="1:11" s="2" customFormat="1" ht="15" customHeight="1" x14ac:dyDescent="0.25">
      <c r="A35" s="60" t="s">
        <v>48</v>
      </c>
      <c r="B35" s="61" t="s">
        <v>49</v>
      </c>
      <c r="C35" s="65">
        <v>3</v>
      </c>
      <c r="D35" s="65">
        <v>9</v>
      </c>
      <c r="E35" s="69">
        <v>33.333329999999997</v>
      </c>
      <c r="F35" s="62">
        <v>0</v>
      </c>
      <c r="G35" s="65">
        <v>1</v>
      </c>
      <c r="H35" s="62">
        <v>0</v>
      </c>
      <c r="I35" s="62">
        <v>0</v>
      </c>
      <c r="J35" s="65">
        <v>-100</v>
      </c>
      <c r="K35" s="89">
        <v>0</v>
      </c>
    </row>
    <row r="36" spans="1:11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14</v>
      </c>
      <c r="E36" s="63">
        <v>0</v>
      </c>
      <c r="F36" s="65">
        <v>2</v>
      </c>
      <c r="G36" s="65">
        <v>14</v>
      </c>
      <c r="H36" s="70">
        <v>14.28571</v>
      </c>
      <c r="I36" s="70">
        <v>20.408159999999999</v>
      </c>
      <c r="J36" s="62">
        <v>0</v>
      </c>
      <c r="K36" s="95">
        <v>0.5</v>
      </c>
    </row>
    <row r="37" spans="1:11" s="2" customFormat="1" ht="15" customHeight="1" x14ac:dyDescent="0.25">
      <c r="A37" s="60" t="s">
        <v>52</v>
      </c>
      <c r="B37" s="61" t="s">
        <v>53</v>
      </c>
      <c r="C37" s="65">
        <v>1</v>
      </c>
      <c r="D37" s="65">
        <v>7</v>
      </c>
      <c r="E37" s="69">
        <v>14.28571</v>
      </c>
      <c r="F37" s="65">
        <v>1</v>
      </c>
      <c r="G37" s="65">
        <v>2</v>
      </c>
      <c r="H37" s="65">
        <v>50</v>
      </c>
      <c r="I37" s="70">
        <v>71.428569999999993</v>
      </c>
      <c r="J37" s="70">
        <v>250.00011000000001</v>
      </c>
      <c r="K37" s="95">
        <v>0.5</v>
      </c>
    </row>
    <row r="38" spans="1:11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4</v>
      </c>
      <c r="E38" s="63">
        <v>0</v>
      </c>
      <c r="F38" s="65">
        <v>1</v>
      </c>
      <c r="G38" s="65">
        <v>4</v>
      </c>
      <c r="H38" s="65">
        <v>25</v>
      </c>
      <c r="I38" s="70">
        <v>35.714289999999998</v>
      </c>
      <c r="J38" s="62">
        <v>0</v>
      </c>
      <c r="K38" s="95">
        <v>0.5</v>
      </c>
    </row>
    <row r="39" spans="1:11" s="2" customFormat="1" ht="15" customHeight="1" x14ac:dyDescent="0.25">
      <c r="A39" s="60" t="s">
        <v>56</v>
      </c>
      <c r="B39" s="61" t="s">
        <v>57</v>
      </c>
      <c r="C39" s="65">
        <v>1</v>
      </c>
      <c r="D39" s="65">
        <v>6</v>
      </c>
      <c r="E39" s="69">
        <v>16.66667</v>
      </c>
      <c r="F39" s="62">
        <v>0</v>
      </c>
      <c r="G39" s="65">
        <v>2</v>
      </c>
      <c r="H39" s="62">
        <v>0</v>
      </c>
      <c r="I39" s="62">
        <v>0</v>
      </c>
      <c r="J39" s="65">
        <v>-100</v>
      </c>
      <c r="K39" s="89">
        <v>0</v>
      </c>
    </row>
    <row r="40" spans="1:11" s="2" customFormat="1" ht="15" customHeight="1" x14ac:dyDescent="0.25">
      <c r="A40" s="60" t="s">
        <v>58</v>
      </c>
      <c r="B40" s="61" t="s">
        <v>59</v>
      </c>
      <c r="C40" s="65">
        <v>1</v>
      </c>
      <c r="D40" s="65">
        <v>3</v>
      </c>
      <c r="E40" s="69">
        <v>33.333329999999997</v>
      </c>
      <c r="F40" s="62">
        <v>0</v>
      </c>
      <c r="G40" s="65">
        <v>2</v>
      </c>
      <c r="H40" s="62">
        <v>0</v>
      </c>
      <c r="I40" s="62">
        <v>0</v>
      </c>
      <c r="J40" s="65">
        <v>-100</v>
      </c>
      <c r="K40" s="89">
        <v>0</v>
      </c>
    </row>
    <row r="41" spans="1:11" s="2" customFormat="1" ht="15" customHeight="1" x14ac:dyDescent="0.25">
      <c r="A41" s="60" t="s">
        <v>60</v>
      </c>
      <c r="B41" s="61" t="s">
        <v>61</v>
      </c>
      <c r="C41" s="65">
        <v>1</v>
      </c>
      <c r="D41" s="65">
        <v>4</v>
      </c>
      <c r="E41" s="102">
        <v>25</v>
      </c>
      <c r="F41" s="62">
        <v>0</v>
      </c>
      <c r="G41" s="62">
        <v>0</v>
      </c>
      <c r="H41" s="62">
        <v>0</v>
      </c>
      <c r="I41" s="62">
        <v>0</v>
      </c>
      <c r="J41" s="65">
        <v>-100</v>
      </c>
      <c r="K41" s="89">
        <v>0</v>
      </c>
    </row>
    <row r="42" spans="1:11" s="2" customFormat="1" ht="15" customHeight="1" x14ac:dyDescent="0.25">
      <c r="A42" s="60" t="s">
        <v>132</v>
      </c>
      <c r="B42" s="61" t="s">
        <v>133</v>
      </c>
      <c r="C42" s="65">
        <v>3</v>
      </c>
      <c r="D42" s="65">
        <v>11</v>
      </c>
      <c r="E42" s="69">
        <v>27.272729999999999</v>
      </c>
      <c r="F42" s="65">
        <v>1</v>
      </c>
      <c r="G42" s="65">
        <v>10</v>
      </c>
      <c r="H42" s="65">
        <v>10</v>
      </c>
      <c r="I42" s="70">
        <v>14.28571</v>
      </c>
      <c r="J42" s="70">
        <v>-63.33334</v>
      </c>
      <c r="K42" s="89">
        <v>0</v>
      </c>
    </row>
    <row r="43" spans="1:11" s="2" customFormat="1" ht="15" customHeight="1" x14ac:dyDescent="0.25">
      <c r="A43" s="60" t="s">
        <v>134</v>
      </c>
      <c r="B43" s="61" t="s">
        <v>135</v>
      </c>
      <c r="C43" s="65">
        <v>1</v>
      </c>
      <c r="D43" s="65">
        <v>10</v>
      </c>
      <c r="E43" s="102">
        <v>10</v>
      </c>
      <c r="F43" s="62">
        <v>0</v>
      </c>
      <c r="G43" s="65">
        <v>1</v>
      </c>
      <c r="H43" s="62">
        <v>0</v>
      </c>
      <c r="I43" s="62">
        <v>0</v>
      </c>
      <c r="J43" s="65">
        <v>-100</v>
      </c>
      <c r="K43" s="89">
        <v>0</v>
      </c>
    </row>
    <row r="44" spans="1:11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3</v>
      </c>
      <c r="E44" s="63">
        <v>0</v>
      </c>
      <c r="F44" s="65">
        <v>2</v>
      </c>
      <c r="G44" s="65">
        <v>3</v>
      </c>
      <c r="H44" s="70">
        <v>66.666669999999996</v>
      </c>
      <c r="I44" s="71">
        <v>95.238100000000003</v>
      </c>
      <c r="J44" s="62">
        <v>0</v>
      </c>
      <c r="K44" s="95">
        <v>0.5</v>
      </c>
    </row>
    <row r="45" spans="1:11" s="2" customFormat="1" ht="15" customHeight="1" x14ac:dyDescent="0.25">
      <c r="A45" s="60" t="s">
        <v>64</v>
      </c>
      <c r="B45" s="61" t="s">
        <v>65</v>
      </c>
      <c r="C45" s="65">
        <v>2</v>
      </c>
      <c r="D45" s="65">
        <v>7</v>
      </c>
      <c r="E45" s="69">
        <v>28.571429999999999</v>
      </c>
      <c r="F45" s="62">
        <v>0</v>
      </c>
      <c r="G45" s="65">
        <v>2</v>
      </c>
      <c r="H45" s="62">
        <v>0</v>
      </c>
      <c r="I45" s="62">
        <v>0</v>
      </c>
      <c r="J45" s="65">
        <v>-100</v>
      </c>
      <c r="K45" s="89">
        <v>0</v>
      </c>
    </row>
    <row r="46" spans="1:11" s="2" customFormat="1" ht="15" customHeight="1" x14ac:dyDescent="0.25">
      <c r="A46" s="60" t="s">
        <v>66</v>
      </c>
      <c r="B46" s="61" t="s">
        <v>67</v>
      </c>
      <c r="C46" s="65">
        <v>3</v>
      </c>
      <c r="D46" s="65">
        <v>11</v>
      </c>
      <c r="E46" s="69">
        <v>27.272729999999999</v>
      </c>
      <c r="F46" s="62">
        <v>0</v>
      </c>
      <c r="G46" s="65">
        <v>7</v>
      </c>
      <c r="H46" s="62">
        <v>0</v>
      </c>
      <c r="I46" s="62">
        <v>0</v>
      </c>
      <c r="J46" s="65">
        <v>-100</v>
      </c>
      <c r="K46" s="89">
        <v>0</v>
      </c>
    </row>
    <row r="47" spans="1:11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3</v>
      </c>
      <c r="E47" s="63">
        <v>0</v>
      </c>
      <c r="F47" s="62">
        <v>0</v>
      </c>
      <c r="G47" s="65">
        <v>1</v>
      </c>
      <c r="H47" s="62">
        <v>0</v>
      </c>
      <c r="I47" s="62">
        <v>0</v>
      </c>
      <c r="J47" s="62">
        <v>0</v>
      </c>
      <c r="K47" s="95">
        <v>0.5</v>
      </c>
    </row>
    <row r="48" spans="1:11" s="2" customFormat="1" ht="15" customHeight="1" x14ac:dyDescent="0.25">
      <c r="A48" s="60" t="s">
        <v>138</v>
      </c>
      <c r="B48" s="61" t="s">
        <v>139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89">
        <v>0</v>
      </c>
    </row>
    <row r="49" spans="1:11" s="2" customFormat="1" ht="15" customHeight="1" x14ac:dyDescent="0.25">
      <c r="A49" s="60" t="s">
        <v>70</v>
      </c>
      <c r="B49" s="61" t="s">
        <v>71</v>
      </c>
      <c r="C49" s="65">
        <v>1</v>
      </c>
      <c r="D49" s="65">
        <v>6</v>
      </c>
      <c r="E49" s="69">
        <v>16.66667</v>
      </c>
      <c r="F49" s="62">
        <v>0</v>
      </c>
      <c r="G49" s="65">
        <v>2</v>
      </c>
      <c r="H49" s="62">
        <v>0</v>
      </c>
      <c r="I49" s="62">
        <v>0</v>
      </c>
      <c r="J49" s="65">
        <v>-100</v>
      </c>
      <c r="K49" s="89">
        <v>0</v>
      </c>
    </row>
    <row r="50" spans="1:11" s="2" customFormat="1" ht="15" customHeight="1" x14ac:dyDescent="0.25">
      <c r="A50" s="60" t="s">
        <v>72</v>
      </c>
      <c r="B50" s="61" t="s">
        <v>73</v>
      </c>
      <c r="C50" s="62">
        <v>0</v>
      </c>
      <c r="D50" s="62">
        <v>0</v>
      </c>
      <c r="E50" s="63">
        <v>0</v>
      </c>
      <c r="F50" s="62">
        <v>0</v>
      </c>
      <c r="G50" s="65">
        <v>1</v>
      </c>
      <c r="H50" s="62">
        <v>0</v>
      </c>
      <c r="I50" s="62">
        <v>0</v>
      </c>
      <c r="J50" s="62">
        <v>0</v>
      </c>
      <c r="K50" s="95">
        <v>0.5</v>
      </c>
    </row>
    <row r="51" spans="1:11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89">
        <v>0</v>
      </c>
    </row>
    <row r="52" spans="1:11" s="2" customFormat="1" ht="15" customHeight="1" x14ac:dyDescent="0.25">
      <c r="A52" s="60" t="s">
        <v>76</v>
      </c>
      <c r="B52" s="61" t="s">
        <v>77</v>
      </c>
      <c r="C52" s="62">
        <v>0</v>
      </c>
      <c r="D52" s="62">
        <v>0</v>
      </c>
      <c r="E52" s="63">
        <v>0</v>
      </c>
      <c r="F52" s="62">
        <v>0</v>
      </c>
      <c r="G52" s="65">
        <v>1</v>
      </c>
      <c r="H52" s="62">
        <v>0</v>
      </c>
      <c r="I52" s="62">
        <v>0</v>
      </c>
      <c r="J52" s="62">
        <v>0</v>
      </c>
      <c r="K52" s="95">
        <v>0.5</v>
      </c>
    </row>
    <row r="53" spans="1:11" s="2" customFormat="1" ht="15" customHeight="1" x14ac:dyDescent="0.25">
      <c r="A53" s="60" t="s">
        <v>140</v>
      </c>
      <c r="B53" s="61" t="s">
        <v>141</v>
      </c>
      <c r="C53" s="62">
        <v>0</v>
      </c>
      <c r="D53" s="65">
        <v>1</v>
      </c>
      <c r="E53" s="63">
        <v>0</v>
      </c>
      <c r="F53" s="62">
        <v>0</v>
      </c>
      <c r="G53" s="65">
        <v>1</v>
      </c>
      <c r="H53" s="62">
        <v>0</v>
      </c>
      <c r="I53" s="62">
        <v>0</v>
      </c>
      <c r="J53" s="62">
        <v>0</v>
      </c>
      <c r="K53" s="95">
        <v>0.5</v>
      </c>
    </row>
    <row r="54" spans="1:11" s="2" customFormat="1" ht="15" customHeight="1" x14ac:dyDescent="0.25">
      <c r="A54" s="60" t="s">
        <v>144</v>
      </c>
      <c r="B54" s="61" t="s">
        <v>145</v>
      </c>
      <c r="C54" s="62">
        <v>0</v>
      </c>
      <c r="D54" s="65">
        <v>2</v>
      </c>
      <c r="E54" s="63">
        <v>0</v>
      </c>
      <c r="F54" s="65">
        <v>2</v>
      </c>
      <c r="G54" s="65">
        <v>5</v>
      </c>
      <c r="H54" s="65">
        <v>40</v>
      </c>
      <c r="I54" s="70">
        <v>57.142859999999999</v>
      </c>
      <c r="J54" s="62">
        <v>0</v>
      </c>
      <c r="K54" s="95">
        <v>0.5</v>
      </c>
    </row>
    <row r="55" spans="1:11" ht="15" customHeight="1" x14ac:dyDescent="0.2">
      <c r="A55" s="91"/>
      <c r="B55" s="91" t="s">
        <v>305</v>
      </c>
      <c r="C55" s="97">
        <v>80</v>
      </c>
      <c r="D55" s="97">
        <v>287</v>
      </c>
      <c r="E55" s="100">
        <v>27.874559999999999</v>
      </c>
      <c r="F55" s="97">
        <v>43</v>
      </c>
      <c r="G55" s="97">
        <v>147</v>
      </c>
      <c r="H55" s="104">
        <v>29.2517</v>
      </c>
      <c r="I55" s="101"/>
      <c r="J55" s="101"/>
      <c r="K55" s="94"/>
    </row>
  </sheetData>
  <mergeCells count="15">
    <mergeCell ref="J11:J12"/>
    <mergeCell ref="K11:K12"/>
    <mergeCell ref="A11:A12"/>
    <mergeCell ref="B11:B12"/>
    <mergeCell ref="C11:E11"/>
    <mergeCell ref="F11:H11"/>
    <mergeCell ref="I11:I12"/>
    <mergeCell ref="I1:K1"/>
    <mergeCell ref="G3:K3"/>
    <mergeCell ref="A5:K5"/>
    <mergeCell ref="A6:J6"/>
    <mergeCell ref="A8:C9"/>
    <mergeCell ref="D8:G9"/>
    <mergeCell ref="I8:K8"/>
    <mergeCell ref="I9:K9"/>
  </mergeCells>
  <pageMargins left="0.39370078740157483" right="0.39370078740157483" top="0.39370078740157483" bottom="0.39370078740157483" header="0" footer="0"/>
  <pageSetup paperSize="9" scale="76" pageOrder="overThenDown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5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3.6640625" style="3" customWidth="1"/>
    <col min="10" max="10" width="14" style="3" customWidth="1"/>
    <col min="11" max="11" width="10.33203125" style="1" customWidth="1"/>
  </cols>
  <sheetData>
    <row r="1" spans="1:11" s="3" customFormat="1" ht="36.950000000000003" customHeight="1" x14ac:dyDescent="0.25">
      <c r="I1" s="249" t="s">
        <v>515</v>
      </c>
      <c r="J1" s="249"/>
      <c r="K1" s="249"/>
    </row>
    <row r="2" spans="1:11" s="2" customFormat="1" ht="15" customHeight="1" x14ac:dyDescent="0.25">
      <c r="J2" s="15" t="s">
        <v>1</v>
      </c>
    </row>
    <row r="3" spans="1:11" ht="15.95" customHeight="1" x14ac:dyDescent="0.25">
      <c r="A3" s="56" t="s">
        <v>184</v>
      </c>
      <c r="G3" s="288" t="s">
        <v>478</v>
      </c>
      <c r="H3" s="288"/>
      <c r="I3" s="288"/>
      <c r="J3" s="288"/>
      <c r="K3" s="288"/>
    </row>
    <row r="4" spans="1:11" s="20" customFormat="1" ht="15.95" customHeight="1" x14ac:dyDescent="0.25">
      <c r="A4" s="57" t="s">
        <v>479</v>
      </c>
    </row>
    <row r="5" spans="1:11" s="20" customFormat="1" ht="78" customHeight="1" x14ac:dyDescent="0.2">
      <c r="A5" s="259" t="s">
        <v>516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</row>
    <row r="6" spans="1:11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1" s="20" customFormat="1" ht="18.95" customHeight="1" x14ac:dyDescent="0.2"/>
    <row r="8" spans="1:11" s="20" customFormat="1" ht="15" customHeight="1" x14ac:dyDescent="0.25">
      <c r="A8" s="274" t="s">
        <v>517</v>
      </c>
      <c r="B8" s="274"/>
      <c r="C8" s="274"/>
      <c r="D8" s="274" t="s">
        <v>518</v>
      </c>
      <c r="E8" s="274"/>
      <c r="F8" s="274"/>
      <c r="G8" s="274"/>
      <c r="I8" s="289" t="s">
        <v>299</v>
      </c>
      <c r="J8" s="289"/>
      <c r="K8" s="289"/>
    </row>
    <row r="9" spans="1:11" s="20" customFormat="1" ht="50.1" customHeight="1" x14ac:dyDescent="0.2">
      <c r="A9" s="275"/>
      <c r="B9" s="275"/>
      <c r="C9" s="275"/>
      <c r="D9" s="275"/>
      <c r="E9" s="275"/>
      <c r="F9" s="275"/>
      <c r="G9" s="275"/>
      <c r="I9" s="290" t="s">
        <v>300</v>
      </c>
      <c r="J9" s="290"/>
      <c r="K9" s="290"/>
    </row>
    <row r="10" spans="1:11" s="20" customFormat="1" ht="15" customHeight="1" x14ac:dyDescent="0.2"/>
    <row r="11" spans="1:11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504</v>
      </c>
      <c r="J11" s="294" t="s">
        <v>403</v>
      </c>
      <c r="K11" s="291" t="s">
        <v>304</v>
      </c>
    </row>
    <row r="12" spans="1:11" s="2" customFormat="1" ht="174.95" customHeight="1" x14ac:dyDescent="0.25">
      <c r="A12" s="256"/>
      <c r="B12" s="256"/>
      <c r="C12" s="59" t="s">
        <v>519</v>
      </c>
      <c r="D12" s="59" t="s">
        <v>520</v>
      </c>
      <c r="E12" s="59" t="s">
        <v>521</v>
      </c>
      <c r="F12" s="59" t="s">
        <v>519</v>
      </c>
      <c r="G12" s="59" t="s">
        <v>520</v>
      </c>
      <c r="H12" s="59" t="s">
        <v>521</v>
      </c>
      <c r="I12" s="295"/>
      <c r="J12" s="295"/>
      <c r="K12" s="292"/>
    </row>
    <row r="13" spans="1:11" s="2" customFormat="1" ht="15" customHeight="1" x14ac:dyDescent="0.25">
      <c r="A13" s="60" t="s">
        <v>118</v>
      </c>
      <c r="B13" s="61" t="s">
        <v>119</v>
      </c>
      <c r="C13" s="65">
        <v>247</v>
      </c>
      <c r="D13" s="65">
        <v>430</v>
      </c>
      <c r="E13" s="69">
        <v>57.441859999999998</v>
      </c>
      <c r="F13" s="65">
        <v>72</v>
      </c>
      <c r="G13" s="65">
        <v>216</v>
      </c>
      <c r="H13" s="70">
        <v>33.333329999999997</v>
      </c>
      <c r="I13" s="70">
        <v>47.619039999999998</v>
      </c>
      <c r="J13" s="70">
        <v>-41.970320000000001</v>
      </c>
      <c r="K13" s="89">
        <v>0</v>
      </c>
    </row>
    <row r="14" spans="1:11" s="2" customFormat="1" ht="15" customHeight="1" x14ac:dyDescent="0.25">
      <c r="A14" s="60" t="s">
        <v>116</v>
      </c>
      <c r="B14" s="61" t="s">
        <v>117</v>
      </c>
      <c r="C14" s="65">
        <v>49</v>
      </c>
      <c r="D14" s="65">
        <v>77</v>
      </c>
      <c r="E14" s="69">
        <v>63.636360000000003</v>
      </c>
      <c r="F14" s="65">
        <v>9</v>
      </c>
      <c r="G14" s="65">
        <v>22</v>
      </c>
      <c r="H14" s="70">
        <v>40.909089999999999</v>
      </c>
      <c r="I14" s="70">
        <v>58.441560000000003</v>
      </c>
      <c r="J14" s="70">
        <v>-35.714280000000002</v>
      </c>
      <c r="K14" s="95">
        <v>0.5</v>
      </c>
    </row>
    <row r="15" spans="1:11" s="2" customFormat="1" ht="15" customHeight="1" x14ac:dyDescent="0.25">
      <c r="A15" s="60" t="s">
        <v>12</v>
      </c>
      <c r="B15" s="61" t="s">
        <v>13</v>
      </c>
      <c r="C15" s="65">
        <v>2</v>
      </c>
      <c r="D15" s="65">
        <v>22</v>
      </c>
      <c r="E15" s="69">
        <v>9.0909099999999992</v>
      </c>
      <c r="F15" s="65">
        <v>1</v>
      </c>
      <c r="G15" s="65">
        <v>9</v>
      </c>
      <c r="H15" s="70">
        <v>11.11111</v>
      </c>
      <c r="I15" s="70">
        <v>15.873010000000001</v>
      </c>
      <c r="J15" s="71">
        <v>22.222200000000001</v>
      </c>
      <c r="K15" s="95">
        <v>0.5</v>
      </c>
    </row>
    <row r="16" spans="1:11" s="2" customFormat="1" ht="15" customHeight="1" x14ac:dyDescent="0.25">
      <c r="A16" s="60" t="s">
        <v>124</v>
      </c>
      <c r="B16" s="61" t="s">
        <v>125</v>
      </c>
      <c r="C16" s="65">
        <v>300</v>
      </c>
      <c r="D16" s="65">
        <v>612</v>
      </c>
      <c r="E16" s="69">
        <v>49.01961</v>
      </c>
      <c r="F16" s="65">
        <v>145</v>
      </c>
      <c r="G16" s="65">
        <v>357</v>
      </c>
      <c r="H16" s="70">
        <v>40.616250000000001</v>
      </c>
      <c r="I16" s="70">
        <v>58.023209999999999</v>
      </c>
      <c r="J16" s="70">
        <v>-17.142849999999999</v>
      </c>
      <c r="K16" s="95">
        <v>0.5</v>
      </c>
    </row>
    <row r="17" spans="1:11" s="2" customFormat="1" ht="15" customHeight="1" x14ac:dyDescent="0.25">
      <c r="A17" s="60" t="s">
        <v>126</v>
      </c>
      <c r="B17" s="61" t="s">
        <v>127</v>
      </c>
      <c r="C17" s="65">
        <v>350</v>
      </c>
      <c r="D17" s="65">
        <v>822</v>
      </c>
      <c r="E17" s="69">
        <v>42.579079999999998</v>
      </c>
      <c r="F17" s="65">
        <v>127</v>
      </c>
      <c r="G17" s="65">
        <v>251</v>
      </c>
      <c r="H17" s="70">
        <v>50.597610000000003</v>
      </c>
      <c r="I17" s="71">
        <v>72.282300000000006</v>
      </c>
      <c r="J17" s="70">
        <v>18.832090000000001</v>
      </c>
      <c r="K17" s="95">
        <v>0.5</v>
      </c>
    </row>
    <row r="18" spans="1:11" s="2" customFormat="1" ht="15" customHeight="1" x14ac:dyDescent="0.25">
      <c r="A18" s="60" t="s">
        <v>142</v>
      </c>
      <c r="B18" s="61" t="s">
        <v>143</v>
      </c>
      <c r="C18" s="65">
        <v>219</v>
      </c>
      <c r="D18" s="65">
        <v>581</v>
      </c>
      <c r="E18" s="69">
        <v>37.693629999999999</v>
      </c>
      <c r="F18" s="65">
        <v>120</v>
      </c>
      <c r="G18" s="65">
        <v>298</v>
      </c>
      <c r="H18" s="70">
        <v>40.268459999999997</v>
      </c>
      <c r="I18" s="70">
        <v>57.52637</v>
      </c>
      <c r="J18" s="70">
        <v>6.83094</v>
      </c>
      <c r="K18" s="95">
        <v>0.5</v>
      </c>
    </row>
    <row r="19" spans="1:11" s="2" customFormat="1" ht="15" customHeight="1" x14ac:dyDescent="0.25">
      <c r="A19" s="60" t="s">
        <v>108</v>
      </c>
      <c r="B19" s="61" t="s">
        <v>109</v>
      </c>
      <c r="C19" s="65">
        <v>365</v>
      </c>
      <c r="D19" s="65">
        <v>788</v>
      </c>
      <c r="E19" s="73">
        <v>46.319800000000001</v>
      </c>
      <c r="F19" s="65">
        <v>169</v>
      </c>
      <c r="G19" s="65">
        <v>289</v>
      </c>
      <c r="H19" s="70">
        <v>58.477510000000002</v>
      </c>
      <c r="I19" s="71">
        <v>83.539299999999997</v>
      </c>
      <c r="J19" s="70">
        <v>26.247330000000002</v>
      </c>
      <c r="K19" s="95">
        <v>0.5</v>
      </c>
    </row>
    <row r="20" spans="1:11" s="2" customFormat="1" ht="15" customHeight="1" x14ac:dyDescent="0.25">
      <c r="A20" s="60" t="s">
        <v>26</v>
      </c>
      <c r="B20" s="61" t="s">
        <v>27</v>
      </c>
      <c r="C20" s="65">
        <v>70</v>
      </c>
      <c r="D20" s="65">
        <v>156</v>
      </c>
      <c r="E20" s="69">
        <v>44.871789999999997</v>
      </c>
      <c r="F20" s="65">
        <v>20</v>
      </c>
      <c r="G20" s="65">
        <v>52</v>
      </c>
      <c r="H20" s="70">
        <v>38.461539999999999</v>
      </c>
      <c r="I20" s="70">
        <v>54.945059999999998</v>
      </c>
      <c r="J20" s="71">
        <v>-14.2857</v>
      </c>
      <c r="K20" s="95">
        <v>0.5</v>
      </c>
    </row>
    <row r="21" spans="1:11" s="2" customFormat="1" ht="15" customHeight="1" x14ac:dyDescent="0.25">
      <c r="A21" s="60" t="s">
        <v>112</v>
      </c>
      <c r="B21" s="61" t="s">
        <v>113</v>
      </c>
      <c r="C21" s="65">
        <v>499</v>
      </c>
      <c r="D21" s="65">
        <v>802</v>
      </c>
      <c r="E21" s="69">
        <v>62.219450000000002</v>
      </c>
      <c r="F21" s="65">
        <v>267</v>
      </c>
      <c r="G21" s="65">
        <v>380</v>
      </c>
      <c r="H21" s="70">
        <v>70.263159999999999</v>
      </c>
      <c r="I21" s="70">
        <v>100.37594</v>
      </c>
      <c r="J21" s="70">
        <v>12.92797</v>
      </c>
      <c r="K21" s="89">
        <v>1</v>
      </c>
    </row>
    <row r="22" spans="1:11" s="2" customFormat="1" ht="15" customHeight="1" x14ac:dyDescent="0.25">
      <c r="A22" s="60" t="s">
        <v>136</v>
      </c>
      <c r="B22" s="61" t="s">
        <v>137</v>
      </c>
      <c r="C22" s="65">
        <v>97</v>
      </c>
      <c r="D22" s="65">
        <v>207</v>
      </c>
      <c r="E22" s="73">
        <v>46.859900000000003</v>
      </c>
      <c r="F22" s="65">
        <v>61</v>
      </c>
      <c r="G22" s="65">
        <v>133</v>
      </c>
      <c r="H22" s="70">
        <v>45.864660000000001</v>
      </c>
      <c r="I22" s="70">
        <v>65.520939999999996</v>
      </c>
      <c r="J22" s="70">
        <v>-2.1238600000000001</v>
      </c>
      <c r="K22" s="95">
        <v>0.5</v>
      </c>
    </row>
    <row r="23" spans="1:11" s="2" customFormat="1" ht="15" customHeight="1" x14ac:dyDescent="0.25">
      <c r="A23" s="60" t="s">
        <v>128</v>
      </c>
      <c r="B23" s="61" t="s">
        <v>129</v>
      </c>
      <c r="C23" s="65">
        <v>127</v>
      </c>
      <c r="D23" s="65">
        <v>305</v>
      </c>
      <c r="E23" s="69">
        <v>41.639339999999997</v>
      </c>
      <c r="F23" s="65">
        <v>54</v>
      </c>
      <c r="G23" s="65">
        <v>136</v>
      </c>
      <c r="H23" s="70">
        <v>39.705880000000001</v>
      </c>
      <c r="I23" s="70">
        <v>56.72269</v>
      </c>
      <c r="J23" s="70">
        <v>-4.6433499999999999</v>
      </c>
      <c r="K23" s="95">
        <v>0.5</v>
      </c>
    </row>
    <row r="24" spans="1:11" s="2" customFormat="1" ht="15" customHeight="1" x14ac:dyDescent="0.25">
      <c r="A24" s="60" t="s">
        <v>30</v>
      </c>
      <c r="B24" s="61" t="s">
        <v>31</v>
      </c>
      <c r="C24" s="65">
        <v>46</v>
      </c>
      <c r="D24" s="65">
        <v>61</v>
      </c>
      <c r="E24" s="69">
        <v>75.409840000000003</v>
      </c>
      <c r="F24" s="65">
        <v>24</v>
      </c>
      <c r="G24" s="65">
        <v>36</v>
      </c>
      <c r="H24" s="70">
        <v>66.666669999999996</v>
      </c>
      <c r="I24" s="71">
        <v>95.238100000000003</v>
      </c>
      <c r="J24" s="71">
        <v>-11.594200000000001</v>
      </c>
      <c r="K24" s="95">
        <v>0.5</v>
      </c>
    </row>
    <row r="25" spans="1:11" s="2" customFormat="1" ht="15" customHeight="1" x14ac:dyDescent="0.25">
      <c r="A25" s="60" t="s">
        <v>32</v>
      </c>
      <c r="B25" s="61" t="s">
        <v>33</v>
      </c>
      <c r="C25" s="65">
        <v>108</v>
      </c>
      <c r="D25" s="65">
        <v>179</v>
      </c>
      <c r="E25" s="73">
        <v>60.3352</v>
      </c>
      <c r="F25" s="65">
        <v>21</v>
      </c>
      <c r="G25" s="65">
        <v>61</v>
      </c>
      <c r="H25" s="70">
        <v>34.426229999999997</v>
      </c>
      <c r="I25" s="70">
        <v>49.180329999999998</v>
      </c>
      <c r="J25" s="70">
        <v>-42.941719999999997</v>
      </c>
      <c r="K25" s="95">
        <v>0.5</v>
      </c>
    </row>
    <row r="26" spans="1:11" s="2" customFormat="1" ht="15" customHeight="1" x14ac:dyDescent="0.25">
      <c r="A26" s="60" t="s">
        <v>34</v>
      </c>
      <c r="B26" s="61" t="s">
        <v>35</v>
      </c>
      <c r="C26" s="65">
        <v>47</v>
      </c>
      <c r="D26" s="65">
        <v>74</v>
      </c>
      <c r="E26" s="69">
        <v>63.513509999999997</v>
      </c>
      <c r="F26" s="65">
        <v>17</v>
      </c>
      <c r="G26" s="65">
        <v>25</v>
      </c>
      <c r="H26" s="65">
        <v>68</v>
      </c>
      <c r="I26" s="70">
        <v>97.142859999999999</v>
      </c>
      <c r="J26" s="70">
        <v>7.0638399999999999</v>
      </c>
      <c r="K26" s="95">
        <v>0.5</v>
      </c>
    </row>
    <row r="27" spans="1:11" s="2" customFormat="1" ht="15" customHeight="1" x14ac:dyDescent="0.25">
      <c r="A27" s="60" t="s">
        <v>130</v>
      </c>
      <c r="B27" s="61" t="s">
        <v>131</v>
      </c>
      <c r="C27" s="65">
        <v>82</v>
      </c>
      <c r="D27" s="65">
        <v>170</v>
      </c>
      <c r="E27" s="69">
        <v>48.235289999999999</v>
      </c>
      <c r="F27" s="65">
        <v>21</v>
      </c>
      <c r="G27" s="65">
        <v>58</v>
      </c>
      <c r="H27" s="71">
        <v>36.206899999999997</v>
      </c>
      <c r="I27" s="70">
        <v>51.724139999999998</v>
      </c>
      <c r="J27" s="70">
        <v>-24.936910000000001</v>
      </c>
      <c r="K27" s="95">
        <v>0.5</v>
      </c>
    </row>
    <row r="28" spans="1:11" s="2" customFormat="1" ht="15" customHeight="1" x14ac:dyDescent="0.25">
      <c r="A28" s="60" t="s">
        <v>36</v>
      </c>
      <c r="B28" s="61" t="s">
        <v>37</v>
      </c>
      <c r="C28" s="65">
        <v>77</v>
      </c>
      <c r="D28" s="65">
        <v>134</v>
      </c>
      <c r="E28" s="69">
        <v>57.462690000000002</v>
      </c>
      <c r="F28" s="65">
        <v>26</v>
      </c>
      <c r="G28" s="65">
        <v>44</v>
      </c>
      <c r="H28" s="70">
        <v>59.090910000000001</v>
      </c>
      <c r="I28" s="70">
        <v>84.415589999999995</v>
      </c>
      <c r="J28" s="70">
        <v>2.8335300000000001</v>
      </c>
      <c r="K28" s="95">
        <v>0.5</v>
      </c>
    </row>
    <row r="29" spans="1:11" s="2" customFormat="1" ht="15" customHeight="1" x14ac:dyDescent="0.25">
      <c r="A29" s="60" t="s">
        <v>38</v>
      </c>
      <c r="B29" s="61" t="s">
        <v>39</v>
      </c>
      <c r="C29" s="65">
        <v>48</v>
      </c>
      <c r="D29" s="65">
        <v>84</v>
      </c>
      <c r="E29" s="69">
        <v>57.142859999999999</v>
      </c>
      <c r="F29" s="65">
        <v>32</v>
      </c>
      <c r="G29" s="65">
        <v>42</v>
      </c>
      <c r="H29" s="70">
        <v>76.190479999999994</v>
      </c>
      <c r="I29" s="70">
        <v>108.84354</v>
      </c>
      <c r="J29" s="70">
        <v>33.333329999999997</v>
      </c>
      <c r="K29" s="89">
        <v>1</v>
      </c>
    </row>
    <row r="30" spans="1:11" s="2" customFormat="1" ht="15" customHeight="1" x14ac:dyDescent="0.25">
      <c r="A30" s="60" t="s">
        <v>40</v>
      </c>
      <c r="B30" s="61" t="s">
        <v>41</v>
      </c>
      <c r="C30" s="65">
        <v>36</v>
      </c>
      <c r="D30" s="65">
        <v>94</v>
      </c>
      <c r="E30" s="69">
        <v>38.297870000000003</v>
      </c>
      <c r="F30" s="65">
        <v>8</v>
      </c>
      <c r="G30" s="65">
        <v>28</v>
      </c>
      <c r="H30" s="70">
        <v>28.571429999999999</v>
      </c>
      <c r="I30" s="70">
        <v>40.816330000000001</v>
      </c>
      <c r="J30" s="70">
        <v>-25.396820000000002</v>
      </c>
      <c r="K30" s="89">
        <v>0</v>
      </c>
    </row>
    <row r="31" spans="1:11" s="2" customFormat="1" ht="15" customHeight="1" x14ac:dyDescent="0.25">
      <c r="A31" s="60" t="s">
        <v>146</v>
      </c>
      <c r="B31" s="61" t="s">
        <v>147</v>
      </c>
      <c r="C31" s="65">
        <v>113</v>
      </c>
      <c r="D31" s="65">
        <v>231</v>
      </c>
      <c r="E31" s="69">
        <v>48.917749999999998</v>
      </c>
      <c r="F31" s="65">
        <v>70</v>
      </c>
      <c r="G31" s="65">
        <v>121</v>
      </c>
      <c r="H31" s="70">
        <v>57.851239999999997</v>
      </c>
      <c r="I31" s="70">
        <v>82.644630000000006</v>
      </c>
      <c r="J31" s="70">
        <v>18.262270000000001</v>
      </c>
      <c r="K31" s="95">
        <v>0.5</v>
      </c>
    </row>
    <row r="32" spans="1:11" s="2" customFormat="1" ht="15" customHeight="1" x14ac:dyDescent="0.25">
      <c r="A32" s="60" t="s">
        <v>42</v>
      </c>
      <c r="B32" s="61" t="s">
        <v>43</v>
      </c>
      <c r="C32" s="65">
        <v>71</v>
      </c>
      <c r="D32" s="65">
        <v>149</v>
      </c>
      <c r="E32" s="69">
        <v>47.651009999999999</v>
      </c>
      <c r="F32" s="65">
        <v>20</v>
      </c>
      <c r="G32" s="65">
        <v>33</v>
      </c>
      <c r="H32" s="70">
        <v>60.606059999999999</v>
      </c>
      <c r="I32" s="70">
        <v>86.580089999999998</v>
      </c>
      <c r="J32" s="70">
        <v>27.187360000000002</v>
      </c>
      <c r="K32" s="95">
        <v>0.5</v>
      </c>
    </row>
    <row r="33" spans="1:11" s="2" customFormat="1" ht="15" customHeight="1" x14ac:dyDescent="0.25">
      <c r="A33" s="60" t="s">
        <v>44</v>
      </c>
      <c r="B33" s="61" t="s">
        <v>45</v>
      </c>
      <c r="C33" s="65">
        <v>25</v>
      </c>
      <c r="D33" s="65">
        <v>59</v>
      </c>
      <c r="E33" s="69">
        <v>42.372880000000002</v>
      </c>
      <c r="F33" s="65">
        <v>17</v>
      </c>
      <c r="G33" s="65">
        <v>40</v>
      </c>
      <c r="H33" s="72">
        <v>42.5</v>
      </c>
      <c r="I33" s="70">
        <v>60.714289999999998</v>
      </c>
      <c r="J33" s="72">
        <v>0.3</v>
      </c>
      <c r="K33" s="95">
        <v>0.5</v>
      </c>
    </row>
    <row r="34" spans="1:11" s="2" customFormat="1" ht="15" customHeight="1" x14ac:dyDescent="0.25">
      <c r="A34" s="60" t="s">
        <v>46</v>
      </c>
      <c r="B34" s="61" t="s">
        <v>47</v>
      </c>
      <c r="C34" s="65">
        <v>119</v>
      </c>
      <c r="D34" s="65">
        <v>228</v>
      </c>
      <c r="E34" s="69">
        <v>52.192979999999999</v>
      </c>
      <c r="F34" s="65">
        <v>28</v>
      </c>
      <c r="G34" s="65">
        <v>60</v>
      </c>
      <c r="H34" s="70">
        <v>46.666670000000003</v>
      </c>
      <c r="I34" s="70">
        <v>66.666669999999996</v>
      </c>
      <c r="J34" s="70">
        <v>-10.58822</v>
      </c>
      <c r="K34" s="95">
        <v>0.5</v>
      </c>
    </row>
    <row r="35" spans="1:11" s="2" customFormat="1" ht="15" customHeight="1" x14ac:dyDescent="0.25">
      <c r="A35" s="60" t="s">
        <v>48</v>
      </c>
      <c r="B35" s="61" t="s">
        <v>49</v>
      </c>
      <c r="C35" s="65">
        <v>49</v>
      </c>
      <c r="D35" s="65">
        <v>129</v>
      </c>
      <c r="E35" s="73">
        <v>37.984499999999997</v>
      </c>
      <c r="F35" s="65">
        <v>44</v>
      </c>
      <c r="G35" s="65">
        <v>73</v>
      </c>
      <c r="H35" s="70">
        <v>60.273969999999998</v>
      </c>
      <c r="I35" s="70">
        <v>86.105670000000003</v>
      </c>
      <c r="J35" s="70">
        <v>58.680439999999997</v>
      </c>
      <c r="K35" s="95">
        <v>0.5</v>
      </c>
    </row>
    <row r="36" spans="1:11" s="2" customFormat="1" ht="15" customHeight="1" x14ac:dyDescent="0.25">
      <c r="A36" s="60" t="s">
        <v>50</v>
      </c>
      <c r="B36" s="61" t="s">
        <v>51</v>
      </c>
      <c r="C36" s="65">
        <v>208</v>
      </c>
      <c r="D36" s="65">
        <v>411</v>
      </c>
      <c r="E36" s="69">
        <v>50.608269999999997</v>
      </c>
      <c r="F36" s="65">
        <v>83</v>
      </c>
      <c r="G36" s="65">
        <v>161</v>
      </c>
      <c r="H36" s="71">
        <v>51.552799999999998</v>
      </c>
      <c r="I36" s="70">
        <v>73.646860000000004</v>
      </c>
      <c r="J36" s="70">
        <v>1.86636</v>
      </c>
      <c r="K36" s="95">
        <v>0.5</v>
      </c>
    </row>
    <row r="37" spans="1:11" s="2" customFormat="1" ht="15" customHeight="1" x14ac:dyDescent="0.25">
      <c r="A37" s="60" t="s">
        <v>52</v>
      </c>
      <c r="B37" s="61" t="s">
        <v>53</v>
      </c>
      <c r="C37" s="65">
        <v>41</v>
      </c>
      <c r="D37" s="65">
        <v>127</v>
      </c>
      <c r="E37" s="69">
        <v>32.283459999999998</v>
      </c>
      <c r="F37" s="65">
        <v>24</v>
      </c>
      <c r="G37" s="65">
        <v>41</v>
      </c>
      <c r="H37" s="70">
        <v>58.536589999999997</v>
      </c>
      <c r="I37" s="71">
        <v>83.623699999999999</v>
      </c>
      <c r="J37" s="70">
        <v>81.320679999999996</v>
      </c>
      <c r="K37" s="95">
        <v>0.5</v>
      </c>
    </row>
    <row r="38" spans="1:11" s="2" customFormat="1" ht="15" customHeight="1" x14ac:dyDescent="0.25">
      <c r="A38" s="60" t="s">
        <v>54</v>
      </c>
      <c r="B38" s="61" t="s">
        <v>55</v>
      </c>
      <c r="C38" s="65">
        <v>75</v>
      </c>
      <c r="D38" s="65">
        <v>125</v>
      </c>
      <c r="E38" s="102">
        <v>60</v>
      </c>
      <c r="F38" s="65">
        <v>21</v>
      </c>
      <c r="G38" s="65">
        <v>53</v>
      </c>
      <c r="H38" s="70">
        <v>39.622639999999997</v>
      </c>
      <c r="I38" s="70">
        <v>56.603769999999997</v>
      </c>
      <c r="J38" s="70">
        <v>-33.962269999999997</v>
      </c>
      <c r="K38" s="95">
        <v>0.5</v>
      </c>
    </row>
    <row r="39" spans="1:11" s="2" customFormat="1" ht="15" customHeight="1" x14ac:dyDescent="0.25">
      <c r="A39" s="60" t="s">
        <v>56</v>
      </c>
      <c r="B39" s="61" t="s">
        <v>57</v>
      </c>
      <c r="C39" s="65">
        <v>41</v>
      </c>
      <c r="D39" s="65">
        <v>78</v>
      </c>
      <c r="E39" s="73">
        <v>52.564100000000003</v>
      </c>
      <c r="F39" s="65">
        <v>28</v>
      </c>
      <c r="G39" s="65">
        <v>55</v>
      </c>
      <c r="H39" s="70">
        <v>50.909089999999999</v>
      </c>
      <c r="I39" s="70">
        <v>72.727270000000004</v>
      </c>
      <c r="J39" s="70">
        <v>-3.1485599999999998</v>
      </c>
      <c r="K39" s="95">
        <v>0.5</v>
      </c>
    </row>
    <row r="40" spans="1:11" s="2" customFormat="1" ht="15" customHeight="1" x14ac:dyDescent="0.25">
      <c r="A40" s="60" t="s">
        <v>58</v>
      </c>
      <c r="B40" s="61" t="s">
        <v>59</v>
      </c>
      <c r="C40" s="65">
        <v>55</v>
      </c>
      <c r="D40" s="65">
        <v>194</v>
      </c>
      <c r="E40" s="69">
        <v>28.350519999999999</v>
      </c>
      <c r="F40" s="65">
        <v>24</v>
      </c>
      <c r="G40" s="65">
        <v>64</v>
      </c>
      <c r="H40" s="72">
        <v>37.5</v>
      </c>
      <c r="I40" s="70">
        <v>53.571429999999999</v>
      </c>
      <c r="J40" s="70">
        <v>32.272709999999996</v>
      </c>
      <c r="K40" s="95">
        <v>0.5</v>
      </c>
    </row>
    <row r="41" spans="1:11" s="2" customFormat="1" ht="15" customHeight="1" x14ac:dyDescent="0.25">
      <c r="A41" s="60" t="s">
        <v>60</v>
      </c>
      <c r="B41" s="61" t="s">
        <v>61</v>
      </c>
      <c r="C41" s="65">
        <v>71</v>
      </c>
      <c r="D41" s="65">
        <v>109</v>
      </c>
      <c r="E41" s="69">
        <v>65.137609999999995</v>
      </c>
      <c r="F41" s="65">
        <v>22</v>
      </c>
      <c r="G41" s="65">
        <v>43</v>
      </c>
      <c r="H41" s="70">
        <v>51.162790000000001</v>
      </c>
      <c r="I41" s="71">
        <v>73.089699999999993</v>
      </c>
      <c r="J41" s="71">
        <v>-21.4543</v>
      </c>
      <c r="K41" s="95">
        <v>0.5</v>
      </c>
    </row>
    <row r="42" spans="1:11" s="2" customFormat="1" ht="15" customHeight="1" x14ac:dyDescent="0.25">
      <c r="A42" s="60" t="s">
        <v>132</v>
      </c>
      <c r="B42" s="61" t="s">
        <v>133</v>
      </c>
      <c r="C42" s="65">
        <v>68</v>
      </c>
      <c r="D42" s="65">
        <v>213</v>
      </c>
      <c r="E42" s="69">
        <v>31.924880000000002</v>
      </c>
      <c r="F42" s="65">
        <v>85</v>
      </c>
      <c r="G42" s="65">
        <v>200</v>
      </c>
      <c r="H42" s="72">
        <v>42.5</v>
      </c>
      <c r="I42" s="70">
        <v>60.714289999999998</v>
      </c>
      <c r="J42" s="70">
        <v>33.125010000000003</v>
      </c>
      <c r="K42" s="95">
        <v>0.5</v>
      </c>
    </row>
    <row r="43" spans="1:11" s="2" customFormat="1" ht="15" customHeight="1" x14ac:dyDescent="0.25">
      <c r="A43" s="60" t="s">
        <v>134</v>
      </c>
      <c r="B43" s="61" t="s">
        <v>135</v>
      </c>
      <c r="C43" s="65">
        <v>47</v>
      </c>
      <c r="D43" s="65">
        <v>123</v>
      </c>
      <c r="E43" s="69">
        <v>38.211379999999998</v>
      </c>
      <c r="F43" s="65">
        <v>32</v>
      </c>
      <c r="G43" s="65">
        <v>110</v>
      </c>
      <c r="H43" s="70">
        <v>29.090910000000001</v>
      </c>
      <c r="I43" s="70">
        <v>41.558439999999997</v>
      </c>
      <c r="J43" s="70">
        <v>-23.868469999999999</v>
      </c>
      <c r="K43" s="89">
        <v>0</v>
      </c>
    </row>
    <row r="44" spans="1:11" s="2" customFormat="1" ht="15" customHeight="1" x14ac:dyDescent="0.25">
      <c r="A44" s="60" t="s">
        <v>62</v>
      </c>
      <c r="B44" s="61" t="s">
        <v>63</v>
      </c>
      <c r="C44" s="65">
        <v>67</v>
      </c>
      <c r="D44" s="65">
        <v>138</v>
      </c>
      <c r="E44" s="69">
        <v>48.550719999999998</v>
      </c>
      <c r="F44" s="65">
        <v>29</v>
      </c>
      <c r="G44" s="65">
        <v>43</v>
      </c>
      <c r="H44" s="70">
        <v>67.441860000000005</v>
      </c>
      <c r="I44" s="70">
        <v>96.345510000000004</v>
      </c>
      <c r="J44" s="70">
        <v>38.910110000000003</v>
      </c>
      <c r="K44" s="95">
        <v>0.5</v>
      </c>
    </row>
    <row r="45" spans="1:11" s="2" customFormat="1" ht="15" customHeight="1" x14ac:dyDescent="0.25">
      <c r="A45" s="60" t="s">
        <v>64</v>
      </c>
      <c r="B45" s="61" t="s">
        <v>65</v>
      </c>
      <c r="C45" s="65">
        <v>60</v>
      </c>
      <c r="D45" s="65">
        <v>110</v>
      </c>
      <c r="E45" s="69">
        <v>54.545450000000002</v>
      </c>
      <c r="F45" s="65">
        <v>67</v>
      </c>
      <c r="G45" s="65">
        <v>81</v>
      </c>
      <c r="H45" s="70">
        <v>82.716049999999996</v>
      </c>
      <c r="I45" s="70">
        <v>118.16579</v>
      </c>
      <c r="J45" s="71">
        <v>51.646099999999997</v>
      </c>
      <c r="K45" s="89">
        <v>1</v>
      </c>
    </row>
    <row r="46" spans="1:11" s="2" customFormat="1" ht="15" customHeight="1" x14ac:dyDescent="0.25">
      <c r="A46" s="60" t="s">
        <v>66</v>
      </c>
      <c r="B46" s="61" t="s">
        <v>67</v>
      </c>
      <c r="C46" s="65">
        <v>69</v>
      </c>
      <c r="D46" s="65">
        <v>128</v>
      </c>
      <c r="E46" s="69">
        <v>53.90625</v>
      </c>
      <c r="F46" s="65">
        <v>33</v>
      </c>
      <c r="G46" s="65">
        <v>64</v>
      </c>
      <c r="H46" s="71">
        <v>51.5625</v>
      </c>
      <c r="I46" s="70">
        <v>73.660709999999995</v>
      </c>
      <c r="J46" s="70">
        <v>-4.3478300000000001</v>
      </c>
      <c r="K46" s="95">
        <v>0.5</v>
      </c>
    </row>
    <row r="47" spans="1:11" s="2" customFormat="1" ht="15" customHeight="1" x14ac:dyDescent="0.25">
      <c r="A47" s="60" t="s">
        <v>68</v>
      </c>
      <c r="B47" s="61" t="s">
        <v>69</v>
      </c>
      <c r="C47" s="65">
        <v>37</v>
      </c>
      <c r="D47" s="65">
        <v>67</v>
      </c>
      <c r="E47" s="69">
        <v>55.223880000000001</v>
      </c>
      <c r="F47" s="65">
        <v>8</v>
      </c>
      <c r="G47" s="65">
        <v>19</v>
      </c>
      <c r="H47" s="70">
        <v>42.105260000000001</v>
      </c>
      <c r="I47" s="70">
        <v>60.150370000000002</v>
      </c>
      <c r="J47" s="70">
        <v>-23.75534</v>
      </c>
      <c r="K47" s="95">
        <v>0.5</v>
      </c>
    </row>
    <row r="48" spans="1:11" s="2" customFormat="1" ht="15" customHeight="1" x14ac:dyDescent="0.25">
      <c r="A48" s="60" t="s">
        <v>138</v>
      </c>
      <c r="B48" s="61" t="s">
        <v>139</v>
      </c>
      <c r="C48" s="65">
        <v>1</v>
      </c>
      <c r="D48" s="65">
        <v>22</v>
      </c>
      <c r="E48" s="69">
        <v>4.5454499999999998</v>
      </c>
      <c r="F48" s="65">
        <v>4</v>
      </c>
      <c r="G48" s="65">
        <v>13</v>
      </c>
      <c r="H48" s="70">
        <v>30.76923</v>
      </c>
      <c r="I48" s="70">
        <v>43.956040000000002</v>
      </c>
      <c r="J48" s="70">
        <v>576.92373999999995</v>
      </c>
      <c r="K48" s="95">
        <v>0.5</v>
      </c>
    </row>
    <row r="49" spans="1:11" s="2" customFormat="1" ht="15" customHeight="1" x14ac:dyDescent="0.25">
      <c r="A49" s="60" t="s">
        <v>70</v>
      </c>
      <c r="B49" s="61" t="s">
        <v>71</v>
      </c>
      <c r="C49" s="65">
        <v>47</v>
      </c>
      <c r="D49" s="65">
        <v>171</v>
      </c>
      <c r="E49" s="69">
        <v>27.485379999999999</v>
      </c>
      <c r="F49" s="65">
        <v>62</v>
      </c>
      <c r="G49" s="65">
        <v>160</v>
      </c>
      <c r="H49" s="96">
        <v>38.75</v>
      </c>
      <c r="I49" s="70">
        <v>55.357140000000001</v>
      </c>
      <c r="J49" s="70">
        <v>40.98404</v>
      </c>
      <c r="K49" s="95">
        <v>0.5</v>
      </c>
    </row>
    <row r="50" spans="1:11" s="2" customFormat="1" ht="15" customHeight="1" x14ac:dyDescent="0.25">
      <c r="A50" s="60" t="s">
        <v>72</v>
      </c>
      <c r="B50" s="61" t="s">
        <v>73</v>
      </c>
      <c r="C50" s="65">
        <v>3</v>
      </c>
      <c r="D50" s="65">
        <v>13</v>
      </c>
      <c r="E50" s="69">
        <v>23.076920000000001</v>
      </c>
      <c r="F50" s="65">
        <v>2</v>
      </c>
      <c r="G50" s="65">
        <v>7</v>
      </c>
      <c r="H50" s="70">
        <v>28.571429999999999</v>
      </c>
      <c r="I50" s="70">
        <v>40.816330000000001</v>
      </c>
      <c r="J50" s="70">
        <v>23.809550000000002</v>
      </c>
      <c r="K50" s="95">
        <v>0.5</v>
      </c>
    </row>
    <row r="51" spans="1:11" s="2" customFormat="1" ht="15" customHeight="1" x14ac:dyDescent="0.25">
      <c r="A51" s="60" t="s">
        <v>74</v>
      </c>
      <c r="B51" s="61" t="s">
        <v>75</v>
      </c>
      <c r="C51" s="65">
        <v>1</v>
      </c>
      <c r="D51" s="65">
        <v>2</v>
      </c>
      <c r="E51" s="102">
        <v>50</v>
      </c>
      <c r="F51" s="62">
        <v>0</v>
      </c>
      <c r="G51" s="62">
        <v>0</v>
      </c>
      <c r="H51" s="62">
        <v>0</v>
      </c>
      <c r="I51" s="62">
        <v>0</v>
      </c>
      <c r="J51" s="65">
        <v>-100</v>
      </c>
      <c r="K51" s="89">
        <v>0</v>
      </c>
    </row>
    <row r="52" spans="1:11" s="2" customFormat="1" ht="15" customHeight="1" x14ac:dyDescent="0.25">
      <c r="A52" s="60" t="s">
        <v>76</v>
      </c>
      <c r="B52" s="61" t="s">
        <v>77</v>
      </c>
      <c r="C52" s="65">
        <v>7</v>
      </c>
      <c r="D52" s="65">
        <v>21</v>
      </c>
      <c r="E52" s="69">
        <v>33.333329999999997</v>
      </c>
      <c r="F52" s="65">
        <v>1</v>
      </c>
      <c r="G52" s="65">
        <v>5</v>
      </c>
      <c r="H52" s="65">
        <v>20</v>
      </c>
      <c r="I52" s="70">
        <v>28.571429999999999</v>
      </c>
      <c r="J52" s="70">
        <v>-39.999989999999997</v>
      </c>
      <c r="K52" s="89">
        <v>0</v>
      </c>
    </row>
    <row r="53" spans="1:11" s="2" customFormat="1" ht="15" customHeight="1" x14ac:dyDescent="0.25">
      <c r="A53" s="60" t="s">
        <v>140</v>
      </c>
      <c r="B53" s="61" t="s">
        <v>141</v>
      </c>
      <c r="C53" s="65">
        <v>97</v>
      </c>
      <c r="D53" s="65">
        <v>152</v>
      </c>
      <c r="E53" s="69">
        <v>63.81579</v>
      </c>
      <c r="F53" s="65">
        <v>63</v>
      </c>
      <c r="G53" s="65">
        <v>112</v>
      </c>
      <c r="H53" s="96">
        <v>56.25</v>
      </c>
      <c r="I53" s="70">
        <v>80.357140000000001</v>
      </c>
      <c r="J53" s="70">
        <v>-11.85567</v>
      </c>
      <c r="K53" s="95">
        <v>0.5</v>
      </c>
    </row>
    <row r="54" spans="1:11" s="2" customFormat="1" ht="15" customHeight="1" x14ac:dyDescent="0.25">
      <c r="A54" s="60" t="s">
        <v>144</v>
      </c>
      <c r="B54" s="61" t="s">
        <v>145</v>
      </c>
      <c r="C54" s="65">
        <v>83</v>
      </c>
      <c r="D54" s="65">
        <v>156</v>
      </c>
      <c r="E54" s="69">
        <v>53.205129999999997</v>
      </c>
      <c r="F54" s="65">
        <v>39</v>
      </c>
      <c r="G54" s="65">
        <v>94</v>
      </c>
      <c r="H54" s="70">
        <v>41.489359999999998</v>
      </c>
      <c r="I54" s="70">
        <v>59.270510000000002</v>
      </c>
      <c r="J54" s="96">
        <v>-22.02</v>
      </c>
      <c r="K54" s="95">
        <v>0.5</v>
      </c>
    </row>
    <row r="55" spans="1:11" ht="15" customHeight="1" x14ac:dyDescent="0.2">
      <c r="A55" s="91"/>
      <c r="B55" s="91" t="s">
        <v>305</v>
      </c>
      <c r="C55" s="92">
        <v>4224</v>
      </c>
      <c r="D55" s="92">
        <v>8754</v>
      </c>
      <c r="E55" s="100">
        <v>48.252229999999997</v>
      </c>
      <c r="F55" s="92">
        <v>2000</v>
      </c>
      <c r="G55" s="92">
        <v>4089</v>
      </c>
      <c r="H55" s="100">
        <v>48.911709999999999</v>
      </c>
      <c r="I55" s="101"/>
      <c r="J55" s="101"/>
      <c r="K55" s="94"/>
    </row>
  </sheetData>
  <mergeCells count="15">
    <mergeCell ref="J11:J12"/>
    <mergeCell ref="K11:K12"/>
    <mergeCell ref="A11:A12"/>
    <mergeCell ref="B11:B12"/>
    <mergeCell ref="C11:E11"/>
    <mergeCell ref="F11:H11"/>
    <mergeCell ref="I11:I12"/>
    <mergeCell ref="I1:K1"/>
    <mergeCell ref="G3:K3"/>
    <mergeCell ref="A5:K5"/>
    <mergeCell ref="A6:J6"/>
    <mergeCell ref="A8:C9"/>
    <mergeCell ref="D8:G9"/>
    <mergeCell ref="I8:K8"/>
    <mergeCell ref="I9:K9"/>
  </mergeCells>
  <pageMargins left="0.39370078740157483" right="0.39370078740157483" top="0.39370078740157483" bottom="0.39370078740157483" header="0" footer="0"/>
  <pageSetup paperSize="9" scale="76" pageOrder="overThenDown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20" zoomScaleNormal="150" zoomScaleSheetLayoutView="120" workbookViewId="0">
      <selection activeCell="O19" sqref="O19"/>
    </sheetView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522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479</v>
      </c>
    </row>
    <row r="5" spans="1:10" s="20" customFormat="1" ht="78" customHeight="1" x14ac:dyDescent="0.2">
      <c r="A5" s="259" t="s">
        <v>523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524</v>
      </c>
      <c r="B8" s="274"/>
      <c r="C8" s="274"/>
      <c r="D8" s="274" t="s">
        <v>489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490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86" customHeight="1" x14ac:dyDescent="0.25">
      <c r="A12" s="256"/>
      <c r="B12" s="256"/>
      <c r="C12" s="59" t="s">
        <v>525</v>
      </c>
      <c r="D12" s="59" t="s">
        <v>526</v>
      </c>
      <c r="E12" s="59" t="s">
        <v>527</v>
      </c>
      <c r="F12" s="59" t="s">
        <v>525</v>
      </c>
      <c r="G12" s="59" t="s">
        <v>526</v>
      </c>
      <c r="H12" s="59" t="s">
        <v>527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8">
        <v>1778</v>
      </c>
      <c r="D13" s="68">
        <v>26667</v>
      </c>
      <c r="E13" s="69">
        <v>6.6674199999999999</v>
      </c>
      <c r="F13" s="68">
        <v>1777</v>
      </c>
      <c r="G13" s="68">
        <v>26724</v>
      </c>
      <c r="H13" s="70">
        <v>6.6494499999999999</v>
      </c>
      <c r="I13" s="70">
        <v>-0.26951999999999998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199</v>
      </c>
      <c r="D14" s="68">
        <v>3789</v>
      </c>
      <c r="E14" s="69">
        <v>5.2520499999999997</v>
      </c>
      <c r="F14" s="65">
        <v>199</v>
      </c>
      <c r="G14" s="68">
        <v>3791</v>
      </c>
      <c r="H14" s="70">
        <v>5.2492700000000001</v>
      </c>
      <c r="I14" s="70">
        <v>-5.2929999999999998E-2</v>
      </c>
      <c r="J14" s="89">
        <v>2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23</v>
      </c>
      <c r="D15" s="65">
        <v>620</v>
      </c>
      <c r="E15" s="69">
        <v>3.7096800000000001</v>
      </c>
      <c r="F15" s="65">
        <v>23</v>
      </c>
      <c r="G15" s="65">
        <v>696</v>
      </c>
      <c r="H15" s="71">
        <v>3.3046000000000002</v>
      </c>
      <c r="I15" s="70">
        <v>-10.91954</v>
      </c>
      <c r="J15" s="89">
        <v>2</v>
      </c>
    </row>
    <row r="16" spans="1:10" s="2" customFormat="1" ht="15" customHeight="1" x14ac:dyDescent="0.25">
      <c r="A16" s="60" t="s">
        <v>124</v>
      </c>
      <c r="B16" s="61" t="s">
        <v>125</v>
      </c>
      <c r="C16" s="68">
        <v>3703</v>
      </c>
      <c r="D16" s="68">
        <v>75659</v>
      </c>
      <c r="E16" s="69">
        <v>4.8943300000000001</v>
      </c>
      <c r="F16" s="68">
        <v>3701</v>
      </c>
      <c r="G16" s="68">
        <v>75841</v>
      </c>
      <c r="H16" s="70">
        <v>4.87995</v>
      </c>
      <c r="I16" s="70">
        <v>-0.29381000000000002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8">
        <v>4250</v>
      </c>
      <c r="D17" s="68">
        <v>69381</v>
      </c>
      <c r="E17" s="73">
        <v>6.1256000000000004</v>
      </c>
      <c r="F17" s="68">
        <v>4251</v>
      </c>
      <c r="G17" s="68">
        <v>69502</v>
      </c>
      <c r="H17" s="70">
        <v>6.1163699999999999</v>
      </c>
      <c r="I17" s="70">
        <v>-0.15068000000000001</v>
      </c>
      <c r="J17" s="89">
        <v>0</v>
      </c>
    </row>
    <row r="18" spans="1:10" s="2" customFormat="1" ht="15" customHeight="1" x14ac:dyDescent="0.25">
      <c r="A18" s="60" t="s">
        <v>142</v>
      </c>
      <c r="B18" s="61" t="s">
        <v>143</v>
      </c>
      <c r="C18" s="68">
        <v>2672</v>
      </c>
      <c r="D18" s="68">
        <v>60423</v>
      </c>
      <c r="E18" s="69">
        <v>4.4221599999999999</v>
      </c>
      <c r="F18" s="68">
        <v>2672</v>
      </c>
      <c r="G18" s="68">
        <v>60441</v>
      </c>
      <c r="H18" s="70">
        <v>4.4208400000000001</v>
      </c>
      <c r="I18" s="70">
        <v>-2.9850000000000002E-2</v>
      </c>
      <c r="J18" s="89">
        <v>2</v>
      </c>
    </row>
    <row r="19" spans="1:10" s="2" customFormat="1" ht="15" customHeight="1" x14ac:dyDescent="0.25">
      <c r="A19" s="60" t="s">
        <v>108</v>
      </c>
      <c r="B19" s="61" t="s">
        <v>109</v>
      </c>
      <c r="C19" s="68">
        <v>1573</v>
      </c>
      <c r="D19" s="68">
        <v>28929</v>
      </c>
      <c r="E19" s="69">
        <v>5.4374500000000001</v>
      </c>
      <c r="F19" s="68">
        <v>1573</v>
      </c>
      <c r="G19" s="68">
        <v>28951</v>
      </c>
      <c r="H19" s="70">
        <v>5.4333200000000001</v>
      </c>
      <c r="I19" s="70">
        <v>-7.5950000000000004E-2</v>
      </c>
      <c r="J19" s="89">
        <v>2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427</v>
      </c>
      <c r="D20" s="68">
        <v>8659</v>
      </c>
      <c r="E20" s="69">
        <v>4.9312899999999997</v>
      </c>
      <c r="F20" s="65">
        <v>427</v>
      </c>
      <c r="G20" s="68">
        <v>8661</v>
      </c>
      <c r="H20" s="70">
        <v>4.9301500000000003</v>
      </c>
      <c r="I20" s="70">
        <v>-2.3120000000000002E-2</v>
      </c>
      <c r="J20" s="89">
        <v>2</v>
      </c>
    </row>
    <row r="21" spans="1:10" s="2" customFormat="1" ht="15" customHeight="1" x14ac:dyDescent="0.25">
      <c r="A21" s="60" t="s">
        <v>112</v>
      </c>
      <c r="B21" s="61" t="s">
        <v>113</v>
      </c>
      <c r="C21" s="68">
        <v>1116</v>
      </c>
      <c r="D21" s="68">
        <v>37496</v>
      </c>
      <c r="E21" s="69">
        <v>2.9763199999999999</v>
      </c>
      <c r="F21" s="68">
        <v>1119</v>
      </c>
      <c r="G21" s="68">
        <v>37550</v>
      </c>
      <c r="H21" s="70">
        <v>2.9800300000000002</v>
      </c>
      <c r="I21" s="70">
        <v>0.12465</v>
      </c>
      <c r="J21" s="89">
        <v>1</v>
      </c>
    </row>
    <row r="22" spans="1:10" s="2" customFormat="1" ht="15" customHeight="1" x14ac:dyDescent="0.25">
      <c r="A22" s="60" t="s">
        <v>136</v>
      </c>
      <c r="B22" s="61" t="s">
        <v>137</v>
      </c>
      <c r="C22" s="68">
        <v>1847</v>
      </c>
      <c r="D22" s="68">
        <v>19115</v>
      </c>
      <c r="E22" s="69">
        <v>9.6625700000000005</v>
      </c>
      <c r="F22" s="68">
        <v>1845</v>
      </c>
      <c r="G22" s="68">
        <v>19180</v>
      </c>
      <c r="H22" s="71">
        <v>9.6194000000000006</v>
      </c>
      <c r="I22" s="70">
        <v>-0.44678000000000001</v>
      </c>
      <c r="J22" s="89">
        <v>0</v>
      </c>
    </row>
    <row r="23" spans="1:10" s="2" customFormat="1" ht="15" customHeight="1" x14ac:dyDescent="0.25">
      <c r="A23" s="60" t="s">
        <v>128</v>
      </c>
      <c r="B23" s="61" t="s">
        <v>129</v>
      </c>
      <c r="C23" s="68">
        <v>1194</v>
      </c>
      <c r="D23" s="68">
        <v>18640</v>
      </c>
      <c r="E23" s="69">
        <v>6.4055799999999996</v>
      </c>
      <c r="F23" s="68">
        <v>1193</v>
      </c>
      <c r="G23" s="68">
        <v>18645</v>
      </c>
      <c r="H23" s="71">
        <v>6.3985000000000003</v>
      </c>
      <c r="I23" s="70">
        <v>-0.11053</v>
      </c>
      <c r="J23" s="89">
        <v>0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292</v>
      </c>
      <c r="D24" s="68">
        <v>5501</v>
      </c>
      <c r="E24" s="69">
        <v>5.3081300000000002</v>
      </c>
      <c r="F24" s="65">
        <v>292</v>
      </c>
      <c r="G24" s="68">
        <v>5512</v>
      </c>
      <c r="H24" s="70">
        <v>5.2975300000000001</v>
      </c>
      <c r="I24" s="70">
        <v>-0.19969000000000001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455</v>
      </c>
      <c r="D25" s="68">
        <v>5655</v>
      </c>
      <c r="E25" s="69">
        <v>8.0459800000000001</v>
      </c>
      <c r="F25" s="65">
        <v>455</v>
      </c>
      <c r="G25" s="68">
        <v>5657</v>
      </c>
      <c r="H25" s="70">
        <v>8.0431299999999997</v>
      </c>
      <c r="I25" s="70">
        <v>-3.542E-2</v>
      </c>
      <c r="J25" s="89">
        <v>0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246</v>
      </c>
      <c r="D26" s="68">
        <v>5380</v>
      </c>
      <c r="E26" s="69">
        <v>4.5724900000000002</v>
      </c>
      <c r="F26" s="65">
        <v>246</v>
      </c>
      <c r="G26" s="68">
        <v>5386</v>
      </c>
      <c r="H26" s="71">
        <v>4.5674000000000001</v>
      </c>
      <c r="I26" s="70">
        <v>-0.11132</v>
      </c>
      <c r="J26" s="89">
        <v>2</v>
      </c>
    </row>
    <row r="27" spans="1:10" s="2" customFormat="1" ht="15" customHeight="1" x14ac:dyDescent="0.25">
      <c r="A27" s="60" t="s">
        <v>130</v>
      </c>
      <c r="B27" s="61" t="s">
        <v>131</v>
      </c>
      <c r="C27" s="68">
        <v>1209</v>
      </c>
      <c r="D27" s="68">
        <v>12082</v>
      </c>
      <c r="E27" s="69">
        <v>10.00662</v>
      </c>
      <c r="F27" s="68">
        <v>1207</v>
      </c>
      <c r="G27" s="68">
        <v>12077</v>
      </c>
      <c r="H27" s="71">
        <v>9.9941999999999993</v>
      </c>
      <c r="I27" s="70">
        <v>-0.12411999999999999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8">
        <v>1041</v>
      </c>
      <c r="D28" s="68">
        <v>16607</v>
      </c>
      <c r="E28" s="69">
        <v>6.26844</v>
      </c>
      <c r="F28" s="68">
        <v>1039</v>
      </c>
      <c r="G28" s="68">
        <v>16620</v>
      </c>
      <c r="H28" s="71">
        <v>6.2515000000000001</v>
      </c>
      <c r="I28" s="70">
        <v>-0.27023999999999998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233</v>
      </c>
      <c r="D29" s="68">
        <v>4412</v>
      </c>
      <c r="E29" s="69">
        <v>5.2810499999999996</v>
      </c>
      <c r="F29" s="65">
        <v>233</v>
      </c>
      <c r="G29" s="68">
        <v>4418</v>
      </c>
      <c r="H29" s="70">
        <v>5.2738800000000001</v>
      </c>
      <c r="I29" s="70">
        <v>-0.13577</v>
      </c>
      <c r="J29" s="89">
        <v>2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480</v>
      </c>
      <c r="D30" s="68">
        <v>8656</v>
      </c>
      <c r="E30" s="69">
        <v>5.5452899999999996</v>
      </c>
      <c r="F30" s="65">
        <v>479</v>
      </c>
      <c r="G30" s="68">
        <v>8684</v>
      </c>
      <c r="H30" s="70">
        <v>5.5158899999999997</v>
      </c>
      <c r="I30" s="70">
        <v>-0.53017999999999998</v>
      </c>
      <c r="J30" s="89">
        <v>2</v>
      </c>
    </row>
    <row r="31" spans="1:10" s="2" customFormat="1" ht="15" customHeight="1" x14ac:dyDescent="0.25">
      <c r="A31" s="60" t="s">
        <v>146</v>
      </c>
      <c r="B31" s="61" t="s">
        <v>147</v>
      </c>
      <c r="C31" s="68">
        <v>1490</v>
      </c>
      <c r="D31" s="68">
        <v>18842</v>
      </c>
      <c r="E31" s="69">
        <v>7.90787</v>
      </c>
      <c r="F31" s="68">
        <v>1490</v>
      </c>
      <c r="G31" s="68">
        <v>18846</v>
      </c>
      <c r="H31" s="70">
        <v>7.9061899999999996</v>
      </c>
      <c r="I31" s="70">
        <v>-2.1239999999999998E-2</v>
      </c>
      <c r="J31" s="89">
        <v>0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582</v>
      </c>
      <c r="D32" s="68">
        <v>14582</v>
      </c>
      <c r="E32" s="69">
        <v>3.9912200000000002</v>
      </c>
      <c r="F32" s="65">
        <v>581</v>
      </c>
      <c r="G32" s="68">
        <v>14577</v>
      </c>
      <c r="H32" s="70">
        <v>3.9857300000000002</v>
      </c>
      <c r="I32" s="70">
        <v>-0.13755000000000001</v>
      </c>
      <c r="J32" s="89">
        <v>2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374</v>
      </c>
      <c r="D33" s="68">
        <v>5404</v>
      </c>
      <c r="E33" s="73">
        <v>6.9207999999999998</v>
      </c>
      <c r="F33" s="65">
        <v>374</v>
      </c>
      <c r="G33" s="68">
        <v>5411</v>
      </c>
      <c r="H33" s="70">
        <v>6.9118500000000003</v>
      </c>
      <c r="I33" s="70">
        <v>-0.12931999999999999</v>
      </c>
      <c r="J33" s="89">
        <v>0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980</v>
      </c>
      <c r="D34" s="68">
        <v>12367</v>
      </c>
      <c r="E34" s="69">
        <v>7.9243100000000002</v>
      </c>
      <c r="F34" s="65">
        <v>980</v>
      </c>
      <c r="G34" s="68">
        <v>12464</v>
      </c>
      <c r="H34" s="70">
        <v>7.8626399999999999</v>
      </c>
      <c r="I34" s="70">
        <v>-0.77824000000000004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694</v>
      </c>
      <c r="D35" s="68">
        <v>8394</v>
      </c>
      <c r="E35" s="69">
        <v>8.2678100000000008</v>
      </c>
      <c r="F35" s="65">
        <v>694</v>
      </c>
      <c r="G35" s="68">
        <v>8402</v>
      </c>
      <c r="H35" s="70">
        <v>8.2599400000000003</v>
      </c>
      <c r="I35" s="70">
        <v>-9.5189999999999997E-2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8">
        <v>2117</v>
      </c>
      <c r="D36" s="68">
        <v>33962</v>
      </c>
      <c r="E36" s="69">
        <v>6.2334399999999999</v>
      </c>
      <c r="F36" s="68">
        <v>2114</v>
      </c>
      <c r="G36" s="68">
        <v>34037</v>
      </c>
      <c r="H36" s="70">
        <v>6.21089</v>
      </c>
      <c r="I36" s="70">
        <v>-0.36176000000000003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670</v>
      </c>
      <c r="D37" s="68">
        <v>8524</v>
      </c>
      <c r="E37" s="69">
        <v>7.8601599999999996</v>
      </c>
      <c r="F37" s="65">
        <v>669</v>
      </c>
      <c r="G37" s="68">
        <v>8532</v>
      </c>
      <c r="H37" s="70">
        <v>7.8410700000000002</v>
      </c>
      <c r="I37" s="70">
        <v>-0.24287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505</v>
      </c>
      <c r="D38" s="68">
        <v>8020</v>
      </c>
      <c r="E38" s="69">
        <v>6.2967599999999999</v>
      </c>
      <c r="F38" s="65">
        <v>505</v>
      </c>
      <c r="G38" s="68">
        <v>8028</v>
      </c>
      <c r="H38" s="70">
        <v>6.2904799999999996</v>
      </c>
      <c r="I38" s="70">
        <v>-9.9729999999999999E-2</v>
      </c>
      <c r="J38" s="89">
        <v>0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744</v>
      </c>
      <c r="D39" s="68">
        <v>7897</v>
      </c>
      <c r="E39" s="73">
        <v>9.4213000000000005</v>
      </c>
      <c r="F39" s="65">
        <v>743</v>
      </c>
      <c r="G39" s="68">
        <v>7914</v>
      </c>
      <c r="H39" s="70">
        <v>9.3884299999999996</v>
      </c>
      <c r="I39" s="70">
        <v>-0.34888999999999998</v>
      </c>
      <c r="J39" s="89">
        <v>0</v>
      </c>
    </row>
    <row r="40" spans="1:10" s="2" customFormat="1" ht="15" customHeight="1" x14ac:dyDescent="0.25">
      <c r="A40" s="60" t="s">
        <v>58</v>
      </c>
      <c r="B40" s="61" t="s">
        <v>59</v>
      </c>
      <c r="C40" s="68">
        <v>1187</v>
      </c>
      <c r="D40" s="68">
        <v>14284</v>
      </c>
      <c r="E40" s="103">
        <v>8.31</v>
      </c>
      <c r="F40" s="68">
        <v>1187</v>
      </c>
      <c r="G40" s="68">
        <v>14306</v>
      </c>
      <c r="H40" s="70">
        <v>8.2972199999999994</v>
      </c>
      <c r="I40" s="70">
        <v>-0.15379000000000001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548</v>
      </c>
      <c r="D41" s="68">
        <v>4755</v>
      </c>
      <c r="E41" s="69">
        <v>11.524710000000001</v>
      </c>
      <c r="F41" s="65">
        <v>548</v>
      </c>
      <c r="G41" s="68">
        <v>4753</v>
      </c>
      <c r="H41" s="70">
        <v>11.52956</v>
      </c>
      <c r="I41" s="70">
        <v>4.2079999999999999E-2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8">
        <v>1762</v>
      </c>
      <c r="D42" s="68">
        <v>24086</v>
      </c>
      <c r="E42" s="69">
        <v>7.3154500000000002</v>
      </c>
      <c r="F42" s="68">
        <v>1762</v>
      </c>
      <c r="G42" s="68">
        <v>24144</v>
      </c>
      <c r="H42" s="70">
        <v>7.2978800000000001</v>
      </c>
      <c r="I42" s="70">
        <v>-0.24018</v>
      </c>
      <c r="J42" s="89">
        <v>0</v>
      </c>
    </row>
    <row r="43" spans="1:10" s="2" customFormat="1" ht="15" customHeight="1" x14ac:dyDescent="0.25">
      <c r="A43" s="60" t="s">
        <v>134</v>
      </c>
      <c r="B43" s="61" t="s">
        <v>135</v>
      </c>
      <c r="C43" s="68">
        <v>1665</v>
      </c>
      <c r="D43" s="68">
        <v>20846</v>
      </c>
      <c r="E43" s="69">
        <v>7.9871400000000001</v>
      </c>
      <c r="F43" s="68">
        <v>1666</v>
      </c>
      <c r="G43" s="68">
        <v>20864</v>
      </c>
      <c r="H43" s="70">
        <v>7.9850500000000002</v>
      </c>
      <c r="I43" s="70">
        <v>-2.6169999999999999E-2</v>
      </c>
      <c r="J43" s="89">
        <v>0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385</v>
      </c>
      <c r="D44" s="68">
        <v>8137</v>
      </c>
      <c r="E44" s="69">
        <v>4.7314699999999998</v>
      </c>
      <c r="F44" s="65">
        <v>385</v>
      </c>
      <c r="G44" s="68">
        <v>8173</v>
      </c>
      <c r="H44" s="70">
        <v>4.7106300000000001</v>
      </c>
      <c r="I44" s="70">
        <v>-0.44046000000000002</v>
      </c>
      <c r="J44" s="89">
        <v>2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565</v>
      </c>
      <c r="D45" s="68">
        <v>8144</v>
      </c>
      <c r="E45" s="69">
        <v>6.9376199999999999</v>
      </c>
      <c r="F45" s="65">
        <v>563</v>
      </c>
      <c r="G45" s="68">
        <v>8150</v>
      </c>
      <c r="H45" s="70">
        <v>6.9079800000000002</v>
      </c>
      <c r="I45" s="70">
        <v>-0.42724000000000001</v>
      </c>
      <c r="J45" s="89">
        <v>0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412</v>
      </c>
      <c r="D46" s="68">
        <v>5599</v>
      </c>
      <c r="E46" s="69">
        <v>7.35846</v>
      </c>
      <c r="F46" s="65">
        <v>411</v>
      </c>
      <c r="G46" s="68">
        <v>5610</v>
      </c>
      <c r="H46" s="71">
        <v>7.3262</v>
      </c>
      <c r="I46" s="70">
        <v>-0.43841000000000002</v>
      </c>
      <c r="J46" s="89">
        <v>0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465</v>
      </c>
      <c r="D47" s="68">
        <v>6748</v>
      </c>
      <c r="E47" s="69">
        <v>6.89093</v>
      </c>
      <c r="F47" s="65">
        <v>466</v>
      </c>
      <c r="G47" s="68">
        <v>6783</v>
      </c>
      <c r="H47" s="70">
        <v>6.87012</v>
      </c>
      <c r="I47" s="70">
        <v>-0.30198999999999998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139</v>
      </c>
      <c r="C48" s="65">
        <v>13</v>
      </c>
      <c r="D48" s="68">
        <v>1016</v>
      </c>
      <c r="E48" s="69">
        <v>1.2795300000000001</v>
      </c>
      <c r="F48" s="65">
        <v>13</v>
      </c>
      <c r="G48" s="68">
        <v>1101</v>
      </c>
      <c r="H48" s="70">
        <v>1.1807399999999999</v>
      </c>
      <c r="I48" s="71">
        <v>-7.7207999999999997</v>
      </c>
      <c r="J48" s="89">
        <v>2</v>
      </c>
    </row>
    <row r="49" spans="1:10" s="2" customFormat="1" ht="15" customHeight="1" x14ac:dyDescent="0.25">
      <c r="A49" s="60" t="s">
        <v>70</v>
      </c>
      <c r="B49" s="61" t="s">
        <v>71</v>
      </c>
      <c r="C49" s="68">
        <v>1048</v>
      </c>
      <c r="D49" s="68">
        <v>22742</v>
      </c>
      <c r="E49" s="69">
        <v>4.6082099999999997</v>
      </c>
      <c r="F49" s="68">
        <v>1047</v>
      </c>
      <c r="G49" s="68">
        <v>22760</v>
      </c>
      <c r="H49" s="70">
        <v>4.6001799999999999</v>
      </c>
      <c r="I49" s="70">
        <v>-0.17424999999999999</v>
      </c>
      <c r="J49" s="89">
        <v>2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37</v>
      </c>
      <c r="D50" s="65">
        <v>835</v>
      </c>
      <c r="E50" s="69">
        <v>4.4311400000000001</v>
      </c>
      <c r="F50" s="65">
        <v>37</v>
      </c>
      <c r="G50" s="65">
        <v>836</v>
      </c>
      <c r="H50" s="70">
        <v>4.42584</v>
      </c>
      <c r="I50" s="70">
        <v>-0.11960999999999999</v>
      </c>
      <c r="J50" s="89">
        <v>2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37</v>
      </c>
      <c r="D51" s="65">
        <v>277</v>
      </c>
      <c r="E51" s="73">
        <v>13.3574</v>
      </c>
      <c r="F51" s="65">
        <v>37</v>
      </c>
      <c r="G51" s="65">
        <v>277</v>
      </c>
      <c r="H51" s="71">
        <v>13.3574</v>
      </c>
      <c r="I51" s="62">
        <v>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71</v>
      </c>
      <c r="D52" s="68">
        <v>2033</v>
      </c>
      <c r="E52" s="69">
        <v>3.4923799999999998</v>
      </c>
      <c r="F52" s="65">
        <v>71</v>
      </c>
      <c r="G52" s="68">
        <v>2033</v>
      </c>
      <c r="H52" s="70">
        <v>3.4923799999999998</v>
      </c>
      <c r="I52" s="62">
        <v>0</v>
      </c>
      <c r="J52" s="89">
        <v>1</v>
      </c>
    </row>
    <row r="53" spans="1:10" s="2" customFormat="1" ht="15" customHeight="1" x14ac:dyDescent="0.25">
      <c r="A53" s="60" t="s">
        <v>140</v>
      </c>
      <c r="B53" s="61" t="s">
        <v>141</v>
      </c>
      <c r="C53" s="65">
        <v>422</v>
      </c>
      <c r="D53" s="68">
        <v>10294</v>
      </c>
      <c r="E53" s="69">
        <v>4.0994799999999998</v>
      </c>
      <c r="F53" s="65">
        <v>423</v>
      </c>
      <c r="G53" s="68">
        <v>10347</v>
      </c>
      <c r="H53" s="70">
        <v>4.0881400000000001</v>
      </c>
      <c r="I53" s="70">
        <v>-0.27661999999999998</v>
      </c>
      <c r="J53" s="89">
        <v>2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728</v>
      </c>
      <c r="D54" s="68">
        <v>16795</v>
      </c>
      <c r="E54" s="69">
        <v>4.3346200000000001</v>
      </c>
      <c r="F54" s="65">
        <v>729</v>
      </c>
      <c r="G54" s="68">
        <v>16828</v>
      </c>
      <c r="H54" s="70">
        <v>4.3320699999999999</v>
      </c>
      <c r="I54" s="70">
        <v>-5.883E-2</v>
      </c>
      <c r="J54" s="89">
        <v>2</v>
      </c>
    </row>
    <row r="55" spans="1:10" ht="15" customHeight="1" x14ac:dyDescent="0.2">
      <c r="A55" s="91"/>
      <c r="B55" s="91" t="s">
        <v>305</v>
      </c>
      <c r="C55" s="92">
        <v>40239</v>
      </c>
      <c r="D55" s="92">
        <v>672254</v>
      </c>
      <c r="E55" s="100">
        <v>5.9856800000000003</v>
      </c>
      <c r="F55" s="92">
        <v>40226</v>
      </c>
      <c r="G55" s="92">
        <v>673512</v>
      </c>
      <c r="H55" s="100">
        <v>5.9725700000000002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7"/>
  <sheetViews>
    <sheetView view="pageBreakPreview" topLeftCell="A16" zoomScale="120" zoomScaleNormal="100" zoomScaleSheetLayoutView="120" workbookViewId="0">
      <selection activeCell="S12" sqref="S12"/>
    </sheetView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528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327</v>
      </c>
      <c r="G3" s="288"/>
      <c r="H3" s="288"/>
      <c r="I3" s="288"/>
      <c r="J3" s="288"/>
    </row>
    <row r="4" spans="1:10" s="20" customFormat="1" ht="15.95" customHeight="1" x14ac:dyDescent="0.25">
      <c r="A4" s="57" t="s">
        <v>479</v>
      </c>
    </row>
    <row r="5" spans="1:10" s="20" customFormat="1" ht="78" customHeight="1" x14ac:dyDescent="0.2">
      <c r="A5" s="259" t="s">
        <v>529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530</v>
      </c>
      <c r="B8" s="274"/>
      <c r="C8" s="274"/>
      <c r="D8" s="274" t="s">
        <v>531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490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206.1" customHeight="1" x14ac:dyDescent="0.25">
      <c r="A12" s="256"/>
      <c r="B12" s="256"/>
      <c r="C12" s="59" t="s">
        <v>532</v>
      </c>
      <c r="D12" s="59" t="s">
        <v>533</v>
      </c>
      <c r="E12" s="59" t="s">
        <v>534</v>
      </c>
      <c r="F12" s="59" t="s">
        <v>532</v>
      </c>
      <c r="G12" s="59" t="s">
        <v>533</v>
      </c>
      <c r="H12" s="59" t="s">
        <v>534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372</v>
      </c>
      <c r="D13" s="65">
        <v>508</v>
      </c>
      <c r="E13" s="69">
        <v>73.228350000000006</v>
      </c>
      <c r="F13" s="65">
        <v>156</v>
      </c>
      <c r="G13" s="65">
        <v>238</v>
      </c>
      <c r="H13" s="70">
        <v>65.546220000000005</v>
      </c>
      <c r="I13" s="70">
        <v>-10.49065</v>
      </c>
      <c r="J13" s="89">
        <v>1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14</v>
      </c>
      <c r="D14" s="65">
        <v>30</v>
      </c>
      <c r="E14" s="69">
        <v>46.666670000000003</v>
      </c>
      <c r="F14" s="65">
        <v>8</v>
      </c>
      <c r="G14" s="65">
        <v>16</v>
      </c>
      <c r="H14" s="65">
        <v>50</v>
      </c>
      <c r="I14" s="70">
        <v>7.1428500000000001</v>
      </c>
      <c r="J14" s="89">
        <v>1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3</v>
      </c>
      <c r="D15" s="65">
        <v>7</v>
      </c>
      <c r="E15" s="69">
        <v>42.857140000000001</v>
      </c>
      <c r="F15" s="65">
        <v>1</v>
      </c>
      <c r="G15" s="65">
        <v>2</v>
      </c>
      <c r="H15" s="65">
        <v>50</v>
      </c>
      <c r="I15" s="70">
        <v>16.66667</v>
      </c>
      <c r="J15" s="89">
        <v>1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641</v>
      </c>
      <c r="D16" s="68">
        <v>1115</v>
      </c>
      <c r="E16" s="69">
        <v>57.488790000000002</v>
      </c>
      <c r="F16" s="65">
        <v>316</v>
      </c>
      <c r="G16" s="65">
        <v>621</v>
      </c>
      <c r="H16" s="70">
        <v>50.885669999999998</v>
      </c>
      <c r="I16" s="70">
        <v>-11.48593</v>
      </c>
      <c r="J16" s="89">
        <v>0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494</v>
      </c>
      <c r="D17" s="68">
        <v>1171</v>
      </c>
      <c r="E17" s="69">
        <v>42.186169999999997</v>
      </c>
      <c r="F17" s="65">
        <v>290</v>
      </c>
      <c r="G17" s="65">
        <v>578</v>
      </c>
      <c r="H17" s="70">
        <v>50.173009999999998</v>
      </c>
      <c r="I17" s="70">
        <v>18.932369999999999</v>
      </c>
      <c r="J17" s="89">
        <v>1</v>
      </c>
    </row>
    <row r="18" spans="1:10" s="2" customFormat="1" ht="15" customHeight="1" x14ac:dyDescent="0.25">
      <c r="A18" s="60" t="s">
        <v>142</v>
      </c>
      <c r="B18" s="61" t="s">
        <v>143</v>
      </c>
      <c r="C18" s="65">
        <v>530</v>
      </c>
      <c r="D18" s="65">
        <v>929</v>
      </c>
      <c r="E18" s="69">
        <v>57.05059</v>
      </c>
      <c r="F18" s="65">
        <v>365</v>
      </c>
      <c r="G18" s="65">
        <v>554</v>
      </c>
      <c r="H18" s="70">
        <v>65.884479999999996</v>
      </c>
      <c r="I18" s="70">
        <v>15.484310000000001</v>
      </c>
      <c r="J18" s="89">
        <v>1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366</v>
      </c>
      <c r="D19" s="65">
        <v>512</v>
      </c>
      <c r="E19" s="69">
        <v>71.484380000000002</v>
      </c>
      <c r="F19" s="65">
        <v>218</v>
      </c>
      <c r="G19" s="65">
        <v>306</v>
      </c>
      <c r="H19" s="70">
        <v>71.241829999999993</v>
      </c>
      <c r="I19" s="71">
        <v>-0.33929999999999999</v>
      </c>
      <c r="J19" s="89">
        <v>1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48</v>
      </c>
      <c r="D20" s="65">
        <v>83</v>
      </c>
      <c r="E20" s="69">
        <v>57.831330000000001</v>
      </c>
      <c r="F20" s="65">
        <v>23</v>
      </c>
      <c r="G20" s="65">
        <v>46</v>
      </c>
      <c r="H20" s="65">
        <v>50</v>
      </c>
      <c r="I20" s="70">
        <v>-13.54167</v>
      </c>
      <c r="J20" s="89">
        <v>0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373</v>
      </c>
      <c r="D21" s="65">
        <v>499</v>
      </c>
      <c r="E21" s="73">
        <v>74.749499999999998</v>
      </c>
      <c r="F21" s="65">
        <v>241</v>
      </c>
      <c r="G21" s="65">
        <v>307</v>
      </c>
      <c r="H21" s="70">
        <v>78.501630000000006</v>
      </c>
      <c r="I21" s="70">
        <v>5.0196100000000001</v>
      </c>
      <c r="J21" s="89">
        <v>1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231</v>
      </c>
      <c r="D22" s="65">
        <v>327</v>
      </c>
      <c r="E22" s="73">
        <v>70.642200000000003</v>
      </c>
      <c r="F22" s="65">
        <v>174</v>
      </c>
      <c r="G22" s="65">
        <v>230</v>
      </c>
      <c r="H22" s="70">
        <v>75.652169999999998</v>
      </c>
      <c r="I22" s="70">
        <v>7.0920399999999999</v>
      </c>
      <c r="J22" s="89">
        <v>1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99</v>
      </c>
      <c r="D23" s="65">
        <v>165</v>
      </c>
      <c r="E23" s="102">
        <v>60</v>
      </c>
      <c r="F23" s="65">
        <v>59</v>
      </c>
      <c r="G23" s="65">
        <v>97</v>
      </c>
      <c r="H23" s="70">
        <v>60.824739999999998</v>
      </c>
      <c r="I23" s="70">
        <v>1.3745700000000001</v>
      </c>
      <c r="J23" s="89">
        <v>1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17</v>
      </c>
      <c r="D24" s="65">
        <v>46</v>
      </c>
      <c r="E24" s="69">
        <v>36.956519999999998</v>
      </c>
      <c r="F24" s="65">
        <v>8</v>
      </c>
      <c r="G24" s="65">
        <v>13</v>
      </c>
      <c r="H24" s="70">
        <v>61.538460000000001</v>
      </c>
      <c r="I24" s="70">
        <v>66.515839999999997</v>
      </c>
      <c r="J24" s="89">
        <v>1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98</v>
      </c>
      <c r="D25" s="65">
        <v>128</v>
      </c>
      <c r="E25" s="73">
        <v>76.5625</v>
      </c>
      <c r="F25" s="65">
        <v>62</v>
      </c>
      <c r="G25" s="65">
        <v>74</v>
      </c>
      <c r="H25" s="70">
        <v>83.783779999999993</v>
      </c>
      <c r="I25" s="70">
        <v>9.4318799999999996</v>
      </c>
      <c r="J25" s="89">
        <v>1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21</v>
      </c>
      <c r="D26" s="65">
        <v>42</v>
      </c>
      <c r="E26" s="102">
        <v>50</v>
      </c>
      <c r="F26" s="65">
        <v>15</v>
      </c>
      <c r="G26" s="65">
        <v>33</v>
      </c>
      <c r="H26" s="70">
        <v>45.454549999999998</v>
      </c>
      <c r="I26" s="71">
        <v>-9.0908999999999995</v>
      </c>
      <c r="J26" s="89">
        <v>0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110</v>
      </c>
      <c r="D27" s="65">
        <v>196</v>
      </c>
      <c r="E27" s="69">
        <v>56.122450000000001</v>
      </c>
      <c r="F27" s="65">
        <v>104</v>
      </c>
      <c r="G27" s="65">
        <v>136</v>
      </c>
      <c r="H27" s="70">
        <v>76.470590000000001</v>
      </c>
      <c r="I27" s="70">
        <v>36.256689999999999</v>
      </c>
      <c r="J27" s="89">
        <v>1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793</v>
      </c>
      <c r="D28" s="68">
        <v>1025</v>
      </c>
      <c r="E28" s="69">
        <v>77.365849999999995</v>
      </c>
      <c r="F28" s="65">
        <v>653</v>
      </c>
      <c r="G28" s="65">
        <v>817</v>
      </c>
      <c r="H28" s="70">
        <v>79.926559999999995</v>
      </c>
      <c r="I28" s="70">
        <v>3.3098700000000001</v>
      </c>
      <c r="J28" s="89">
        <v>1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23</v>
      </c>
      <c r="D29" s="65">
        <v>37</v>
      </c>
      <c r="E29" s="69">
        <v>62.16216</v>
      </c>
      <c r="F29" s="65">
        <v>14</v>
      </c>
      <c r="G29" s="65">
        <v>32</v>
      </c>
      <c r="H29" s="96">
        <v>43.75</v>
      </c>
      <c r="I29" s="70">
        <v>-29.61956</v>
      </c>
      <c r="J29" s="89">
        <v>0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51</v>
      </c>
      <c r="D30" s="65">
        <v>96</v>
      </c>
      <c r="E30" s="98">
        <v>53.125</v>
      </c>
      <c r="F30" s="65">
        <v>29</v>
      </c>
      <c r="G30" s="65">
        <v>53</v>
      </c>
      <c r="H30" s="70">
        <v>54.71698</v>
      </c>
      <c r="I30" s="70">
        <v>2.9966699999999999</v>
      </c>
      <c r="J30" s="89">
        <v>1</v>
      </c>
    </row>
    <row r="31" spans="1:10" s="2" customFormat="1" ht="15" customHeight="1" x14ac:dyDescent="0.25">
      <c r="A31" s="60" t="s">
        <v>146</v>
      </c>
      <c r="B31" s="61" t="s">
        <v>147</v>
      </c>
      <c r="C31" s="65">
        <v>438</v>
      </c>
      <c r="D31" s="65">
        <v>688</v>
      </c>
      <c r="E31" s="69">
        <v>63.662790000000001</v>
      </c>
      <c r="F31" s="65">
        <v>306</v>
      </c>
      <c r="G31" s="65">
        <v>522</v>
      </c>
      <c r="H31" s="70">
        <v>58.620690000000003</v>
      </c>
      <c r="I31" s="70">
        <v>-7.9200100000000004</v>
      </c>
      <c r="J31" s="89">
        <v>0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119</v>
      </c>
      <c r="D32" s="65">
        <v>190</v>
      </c>
      <c r="E32" s="69">
        <v>62.63158</v>
      </c>
      <c r="F32" s="65">
        <v>66</v>
      </c>
      <c r="G32" s="65">
        <v>128</v>
      </c>
      <c r="H32" s="71">
        <v>51.5625</v>
      </c>
      <c r="I32" s="70">
        <v>-17.67332</v>
      </c>
      <c r="J32" s="89">
        <v>0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39</v>
      </c>
      <c r="D33" s="65">
        <v>79</v>
      </c>
      <c r="E33" s="69">
        <v>49.367089999999997</v>
      </c>
      <c r="F33" s="65">
        <v>9</v>
      </c>
      <c r="G33" s="65">
        <v>44</v>
      </c>
      <c r="H33" s="70">
        <v>20.454550000000001</v>
      </c>
      <c r="I33" s="70">
        <v>-58.566429999999997</v>
      </c>
      <c r="J33" s="89">
        <v>0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185</v>
      </c>
      <c r="D34" s="65">
        <v>350</v>
      </c>
      <c r="E34" s="69">
        <v>52.857140000000001</v>
      </c>
      <c r="F34" s="65">
        <v>80</v>
      </c>
      <c r="G34" s="65">
        <v>123</v>
      </c>
      <c r="H34" s="70">
        <v>65.040649999999999</v>
      </c>
      <c r="I34" s="70">
        <v>23.049890000000001</v>
      </c>
      <c r="J34" s="89">
        <v>1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67</v>
      </c>
      <c r="D35" s="65">
        <v>111</v>
      </c>
      <c r="E35" s="69">
        <v>60.36036</v>
      </c>
      <c r="F35" s="65">
        <v>55</v>
      </c>
      <c r="G35" s="65">
        <v>108</v>
      </c>
      <c r="H35" s="70">
        <v>50.925930000000001</v>
      </c>
      <c r="I35" s="70">
        <v>-15.630179999999999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473</v>
      </c>
      <c r="D36" s="65">
        <v>692</v>
      </c>
      <c r="E36" s="73">
        <v>68.352599999999995</v>
      </c>
      <c r="F36" s="65">
        <v>305</v>
      </c>
      <c r="G36" s="65">
        <v>426</v>
      </c>
      <c r="H36" s="70">
        <v>71.596239999999995</v>
      </c>
      <c r="I36" s="70">
        <v>4.7454499999999999</v>
      </c>
      <c r="J36" s="89">
        <v>1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79</v>
      </c>
      <c r="D37" s="65">
        <v>93</v>
      </c>
      <c r="E37" s="69">
        <v>84.946240000000003</v>
      </c>
      <c r="F37" s="65">
        <v>30</v>
      </c>
      <c r="G37" s="65">
        <v>43</v>
      </c>
      <c r="H37" s="70">
        <v>69.767439999999993</v>
      </c>
      <c r="I37" s="70">
        <v>-17.86871</v>
      </c>
      <c r="J37" s="89">
        <v>1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83</v>
      </c>
      <c r="D38" s="65">
        <v>137</v>
      </c>
      <c r="E38" s="69">
        <v>60.583939999999998</v>
      </c>
      <c r="F38" s="65">
        <v>41</v>
      </c>
      <c r="G38" s="65">
        <v>80</v>
      </c>
      <c r="H38" s="96">
        <v>51.25</v>
      </c>
      <c r="I38" s="70">
        <v>-15.40662</v>
      </c>
      <c r="J38" s="89">
        <v>0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93</v>
      </c>
      <c r="D39" s="65">
        <v>189</v>
      </c>
      <c r="E39" s="69">
        <v>49.20635</v>
      </c>
      <c r="F39" s="65">
        <v>45</v>
      </c>
      <c r="G39" s="65">
        <v>84</v>
      </c>
      <c r="H39" s="70">
        <v>53.571429999999999</v>
      </c>
      <c r="I39" s="70">
        <v>8.8709699999999998</v>
      </c>
      <c r="J39" s="89">
        <v>1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151</v>
      </c>
      <c r="D40" s="65">
        <v>285</v>
      </c>
      <c r="E40" s="69">
        <v>52.982460000000003</v>
      </c>
      <c r="F40" s="65">
        <v>104</v>
      </c>
      <c r="G40" s="65">
        <v>164</v>
      </c>
      <c r="H40" s="70">
        <v>63.414630000000002</v>
      </c>
      <c r="I40" s="70">
        <v>19.689859999999999</v>
      </c>
      <c r="J40" s="89">
        <v>1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13</v>
      </c>
      <c r="D41" s="65">
        <v>27</v>
      </c>
      <c r="E41" s="69">
        <v>48.148150000000001</v>
      </c>
      <c r="F41" s="65">
        <v>9</v>
      </c>
      <c r="G41" s="65">
        <v>15</v>
      </c>
      <c r="H41" s="65">
        <v>60</v>
      </c>
      <c r="I41" s="70">
        <v>24.615379999999998</v>
      </c>
      <c r="J41" s="89">
        <v>1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75</v>
      </c>
      <c r="D42" s="65">
        <v>159</v>
      </c>
      <c r="E42" s="69">
        <v>47.169809999999998</v>
      </c>
      <c r="F42" s="65">
        <v>55</v>
      </c>
      <c r="G42" s="65">
        <v>93</v>
      </c>
      <c r="H42" s="70">
        <v>59.139780000000002</v>
      </c>
      <c r="I42" s="70">
        <v>25.376339999999999</v>
      </c>
      <c r="J42" s="89">
        <v>1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154</v>
      </c>
      <c r="D43" s="65">
        <v>237</v>
      </c>
      <c r="E43" s="73">
        <v>64.978899999999996</v>
      </c>
      <c r="F43" s="65">
        <v>103</v>
      </c>
      <c r="G43" s="65">
        <v>213</v>
      </c>
      <c r="H43" s="70">
        <v>48.356810000000003</v>
      </c>
      <c r="I43" s="70">
        <v>-25.580749999999998</v>
      </c>
      <c r="J43" s="89">
        <v>0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37</v>
      </c>
      <c r="D44" s="65">
        <v>77</v>
      </c>
      <c r="E44" s="69">
        <v>48.051949999999998</v>
      </c>
      <c r="F44" s="65">
        <v>30</v>
      </c>
      <c r="G44" s="65">
        <v>58</v>
      </c>
      <c r="H44" s="70">
        <v>51.724139999999998</v>
      </c>
      <c r="I44" s="70">
        <v>7.6421200000000002</v>
      </c>
      <c r="J44" s="89">
        <v>1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46</v>
      </c>
      <c r="D45" s="65">
        <v>82</v>
      </c>
      <c r="E45" s="69">
        <v>56.097560000000001</v>
      </c>
      <c r="F45" s="65">
        <v>37</v>
      </c>
      <c r="G45" s="65">
        <v>52</v>
      </c>
      <c r="H45" s="70">
        <v>71.153850000000006</v>
      </c>
      <c r="I45" s="70">
        <v>26.839469999999999</v>
      </c>
      <c r="J45" s="89">
        <v>1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37</v>
      </c>
      <c r="D46" s="65">
        <v>70</v>
      </c>
      <c r="E46" s="69">
        <v>52.857140000000001</v>
      </c>
      <c r="F46" s="65">
        <v>12</v>
      </c>
      <c r="G46" s="65">
        <v>27</v>
      </c>
      <c r="H46" s="70">
        <v>44.44444</v>
      </c>
      <c r="I46" s="70">
        <v>-15.91592</v>
      </c>
      <c r="J46" s="89">
        <v>0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318</v>
      </c>
      <c r="D47" s="65">
        <v>405</v>
      </c>
      <c r="E47" s="69">
        <v>78.518519999999995</v>
      </c>
      <c r="F47" s="65">
        <v>229</v>
      </c>
      <c r="G47" s="65">
        <v>276</v>
      </c>
      <c r="H47" s="70">
        <v>82.971010000000007</v>
      </c>
      <c r="I47" s="70">
        <v>5.6706200000000004</v>
      </c>
      <c r="J47" s="89">
        <v>1</v>
      </c>
    </row>
    <row r="48" spans="1:10" s="2" customFormat="1" ht="15" customHeight="1" x14ac:dyDescent="0.25">
      <c r="A48" s="60" t="s">
        <v>138</v>
      </c>
      <c r="B48" s="61" t="s">
        <v>139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78</v>
      </c>
      <c r="D49" s="65">
        <v>233</v>
      </c>
      <c r="E49" s="69">
        <v>33.476390000000002</v>
      </c>
      <c r="F49" s="65">
        <v>53</v>
      </c>
      <c r="G49" s="65">
        <v>133</v>
      </c>
      <c r="H49" s="70">
        <v>39.849620000000002</v>
      </c>
      <c r="I49" s="70">
        <v>19.037980000000001</v>
      </c>
      <c r="J49" s="89">
        <v>1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21</v>
      </c>
      <c r="D50" s="65">
        <v>29</v>
      </c>
      <c r="E50" s="69">
        <v>72.413790000000006</v>
      </c>
      <c r="F50" s="65">
        <v>16</v>
      </c>
      <c r="G50" s="65">
        <v>20</v>
      </c>
      <c r="H50" s="65">
        <v>80</v>
      </c>
      <c r="I50" s="71">
        <v>10.4762</v>
      </c>
      <c r="J50" s="89">
        <v>1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3</v>
      </c>
      <c r="D51" s="65">
        <v>14</v>
      </c>
      <c r="E51" s="69">
        <v>21.428570000000001</v>
      </c>
      <c r="F51" s="65">
        <v>1</v>
      </c>
      <c r="G51" s="65">
        <v>8</v>
      </c>
      <c r="H51" s="72">
        <v>12.5</v>
      </c>
      <c r="I51" s="70">
        <v>-41.66666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2</v>
      </c>
      <c r="D52" s="65">
        <v>16</v>
      </c>
      <c r="E52" s="99">
        <v>12.5</v>
      </c>
      <c r="F52" s="65">
        <v>3</v>
      </c>
      <c r="G52" s="65">
        <v>8</v>
      </c>
      <c r="H52" s="72">
        <v>37.5</v>
      </c>
      <c r="I52" s="65">
        <v>200</v>
      </c>
      <c r="J52" s="89">
        <v>1</v>
      </c>
    </row>
    <row r="53" spans="1:10" s="2" customFormat="1" ht="15" customHeight="1" x14ac:dyDescent="0.25">
      <c r="A53" s="60" t="s">
        <v>140</v>
      </c>
      <c r="B53" s="61" t="s">
        <v>141</v>
      </c>
      <c r="C53" s="65">
        <v>134</v>
      </c>
      <c r="D53" s="65">
        <v>164</v>
      </c>
      <c r="E53" s="69">
        <v>81.707319999999996</v>
      </c>
      <c r="F53" s="65">
        <v>80</v>
      </c>
      <c r="G53" s="65">
        <v>86</v>
      </c>
      <c r="H53" s="70">
        <v>93.023259999999993</v>
      </c>
      <c r="I53" s="70">
        <v>13.849360000000001</v>
      </c>
      <c r="J53" s="89">
        <v>1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185</v>
      </c>
      <c r="D54" s="65">
        <v>287</v>
      </c>
      <c r="E54" s="69">
        <v>64.45993</v>
      </c>
      <c r="F54" s="65">
        <v>57</v>
      </c>
      <c r="G54" s="65">
        <v>107</v>
      </c>
      <c r="H54" s="70">
        <v>53.271030000000003</v>
      </c>
      <c r="I54" s="70">
        <v>-17.35792</v>
      </c>
      <c r="J54" s="89">
        <v>0</v>
      </c>
    </row>
    <row r="55" spans="1:10" ht="15" customHeight="1" x14ac:dyDescent="0.2">
      <c r="A55" s="91"/>
      <c r="B55" s="91" t="s">
        <v>305</v>
      </c>
      <c r="C55" s="92">
        <v>7114</v>
      </c>
      <c r="D55" s="92">
        <v>11530</v>
      </c>
      <c r="E55" s="100">
        <v>61.699910000000003</v>
      </c>
      <c r="F55" s="92">
        <v>4462</v>
      </c>
      <c r="G55" s="92">
        <v>6971</v>
      </c>
      <c r="H55" s="100">
        <v>64.008030000000005</v>
      </c>
      <c r="I55" s="101"/>
      <c r="J55" s="94"/>
    </row>
    <row r="56" spans="1:10" ht="15" customHeight="1" x14ac:dyDescent="0.25"/>
    <row r="57" spans="1:10" ht="56.1" customHeight="1" x14ac:dyDescent="0.25">
      <c r="A57" s="261" t="s">
        <v>535</v>
      </c>
      <c r="B57" s="261"/>
      <c r="C57" s="261"/>
    </row>
  </sheetData>
  <mergeCells count="15">
    <mergeCell ref="J11:J12"/>
    <mergeCell ref="A57:C57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536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327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537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538</v>
      </c>
      <c r="B8" s="274"/>
      <c r="C8" s="274"/>
      <c r="D8" s="274" t="s">
        <v>539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309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95.95" customHeight="1" x14ac:dyDescent="0.25">
      <c r="A12" s="256"/>
      <c r="B12" s="256"/>
      <c r="C12" s="59" t="s">
        <v>540</v>
      </c>
      <c r="D12" s="59" t="s">
        <v>541</v>
      </c>
      <c r="E12" s="59" t="s">
        <v>542</v>
      </c>
      <c r="F12" s="59" t="s">
        <v>540</v>
      </c>
      <c r="G12" s="59" t="s">
        <v>541</v>
      </c>
      <c r="H12" s="59" t="s">
        <v>542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78</v>
      </c>
      <c r="D13" s="65">
        <v>111</v>
      </c>
      <c r="E13" s="69">
        <v>70.270269999999996</v>
      </c>
      <c r="F13" s="65">
        <v>9</v>
      </c>
      <c r="G13" s="65">
        <v>21</v>
      </c>
      <c r="H13" s="70">
        <v>42.857140000000001</v>
      </c>
      <c r="I13" s="70">
        <v>-39.01099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59</v>
      </c>
      <c r="D14" s="65">
        <v>68</v>
      </c>
      <c r="E14" s="69">
        <v>86.764709999999994</v>
      </c>
      <c r="F14" s="65">
        <v>11</v>
      </c>
      <c r="G14" s="65">
        <v>11</v>
      </c>
      <c r="H14" s="65">
        <v>100</v>
      </c>
      <c r="I14" s="70">
        <v>15.25423</v>
      </c>
      <c r="J14" s="89">
        <v>3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1</v>
      </c>
      <c r="D15" s="65">
        <v>2</v>
      </c>
      <c r="E15" s="102">
        <v>50</v>
      </c>
      <c r="F15" s="62">
        <v>0</v>
      </c>
      <c r="G15" s="62">
        <v>0</v>
      </c>
      <c r="H15" s="62">
        <v>0</v>
      </c>
      <c r="I15" s="65">
        <v>-100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368</v>
      </c>
      <c r="D16" s="65">
        <v>651</v>
      </c>
      <c r="E16" s="69">
        <v>56.528419999999997</v>
      </c>
      <c r="F16" s="65">
        <v>66</v>
      </c>
      <c r="G16" s="65">
        <v>103</v>
      </c>
      <c r="H16" s="70">
        <v>64.077669999999998</v>
      </c>
      <c r="I16" s="70">
        <v>13.354789999999999</v>
      </c>
      <c r="J16" s="89">
        <v>3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296</v>
      </c>
      <c r="D17" s="65">
        <v>472</v>
      </c>
      <c r="E17" s="69">
        <v>62.711860000000001</v>
      </c>
      <c r="F17" s="65">
        <v>80</v>
      </c>
      <c r="G17" s="65">
        <v>136</v>
      </c>
      <c r="H17" s="70">
        <v>58.823529999999998</v>
      </c>
      <c r="I17" s="70">
        <v>-6.20031</v>
      </c>
      <c r="J17" s="89">
        <v>0</v>
      </c>
    </row>
    <row r="18" spans="1:10" s="2" customFormat="1" ht="15" customHeight="1" x14ac:dyDescent="0.25">
      <c r="A18" s="60" t="s">
        <v>142</v>
      </c>
      <c r="B18" s="61" t="s">
        <v>143</v>
      </c>
      <c r="C18" s="65">
        <v>101</v>
      </c>
      <c r="D18" s="65">
        <v>244</v>
      </c>
      <c r="E18" s="69">
        <v>41.393439999999998</v>
      </c>
      <c r="F18" s="65">
        <v>21</v>
      </c>
      <c r="G18" s="65">
        <v>46</v>
      </c>
      <c r="H18" s="70">
        <v>45.652169999999998</v>
      </c>
      <c r="I18" s="70">
        <v>10.28842</v>
      </c>
      <c r="J18" s="89">
        <v>3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572</v>
      </c>
      <c r="D19" s="65">
        <v>670</v>
      </c>
      <c r="E19" s="69">
        <v>85.373130000000003</v>
      </c>
      <c r="F19" s="65">
        <v>216</v>
      </c>
      <c r="G19" s="65">
        <v>267</v>
      </c>
      <c r="H19" s="70">
        <v>80.898880000000005</v>
      </c>
      <c r="I19" s="70">
        <v>-5.2408200000000003</v>
      </c>
      <c r="J19" s="89">
        <v>2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6</v>
      </c>
      <c r="D20" s="65">
        <v>35</v>
      </c>
      <c r="E20" s="69">
        <v>17.142859999999999</v>
      </c>
      <c r="F20" s="65">
        <v>6</v>
      </c>
      <c r="G20" s="65">
        <v>21</v>
      </c>
      <c r="H20" s="70">
        <v>28.571429999999999</v>
      </c>
      <c r="I20" s="70">
        <v>66.666650000000004</v>
      </c>
      <c r="J20" s="89">
        <v>3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123</v>
      </c>
      <c r="D21" s="65">
        <v>212</v>
      </c>
      <c r="E21" s="69">
        <v>58.01887</v>
      </c>
      <c r="F21" s="65">
        <v>53</v>
      </c>
      <c r="G21" s="65">
        <v>77</v>
      </c>
      <c r="H21" s="70">
        <v>68.83117</v>
      </c>
      <c r="I21" s="70">
        <v>18.635829999999999</v>
      </c>
      <c r="J21" s="89">
        <v>3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395</v>
      </c>
      <c r="D22" s="65">
        <v>416</v>
      </c>
      <c r="E22" s="69">
        <v>94.951920000000001</v>
      </c>
      <c r="F22" s="65">
        <v>82</v>
      </c>
      <c r="G22" s="65">
        <v>93</v>
      </c>
      <c r="H22" s="70">
        <v>88.172039999999996</v>
      </c>
      <c r="I22" s="70">
        <v>-7.1403299999999996</v>
      </c>
      <c r="J22" s="89">
        <v>2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144</v>
      </c>
      <c r="D23" s="65">
        <v>158</v>
      </c>
      <c r="E23" s="69">
        <v>91.139240000000001</v>
      </c>
      <c r="F23" s="65">
        <v>65</v>
      </c>
      <c r="G23" s="65">
        <v>66</v>
      </c>
      <c r="H23" s="70">
        <v>98.484849999999994</v>
      </c>
      <c r="I23" s="70">
        <v>8.0597700000000003</v>
      </c>
      <c r="J23" s="89">
        <v>3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58</v>
      </c>
      <c r="D24" s="65">
        <v>69</v>
      </c>
      <c r="E24" s="69">
        <v>84.057969999999997</v>
      </c>
      <c r="F24" s="65">
        <v>8</v>
      </c>
      <c r="G24" s="65">
        <v>9</v>
      </c>
      <c r="H24" s="70">
        <v>88.888890000000004</v>
      </c>
      <c r="I24" s="70">
        <v>5.7471300000000003</v>
      </c>
      <c r="J24" s="89">
        <v>3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26</v>
      </c>
      <c r="D25" s="65">
        <v>45</v>
      </c>
      <c r="E25" s="69">
        <v>57.77778</v>
      </c>
      <c r="F25" s="65">
        <v>7</v>
      </c>
      <c r="G25" s="65">
        <v>9</v>
      </c>
      <c r="H25" s="70">
        <v>77.777780000000007</v>
      </c>
      <c r="I25" s="70">
        <v>34.615380000000002</v>
      </c>
      <c r="J25" s="89">
        <v>3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18</v>
      </c>
      <c r="D26" s="65">
        <v>30</v>
      </c>
      <c r="E26" s="102">
        <v>60</v>
      </c>
      <c r="F26" s="65">
        <v>30</v>
      </c>
      <c r="G26" s="65">
        <v>33</v>
      </c>
      <c r="H26" s="70">
        <v>90.909090000000006</v>
      </c>
      <c r="I26" s="70">
        <v>51.515149999999998</v>
      </c>
      <c r="J26" s="89">
        <v>3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60</v>
      </c>
      <c r="D27" s="65">
        <v>76</v>
      </c>
      <c r="E27" s="69">
        <v>78.947370000000006</v>
      </c>
      <c r="F27" s="65">
        <v>9</v>
      </c>
      <c r="G27" s="65">
        <v>15</v>
      </c>
      <c r="H27" s="65">
        <v>60</v>
      </c>
      <c r="I27" s="65">
        <v>-24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83</v>
      </c>
      <c r="D28" s="65">
        <v>112</v>
      </c>
      <c r="E28" s="69">
        <v>74.107140000000001</v>
      </c>
      <c r="F28" s="65">
        <v>13</v>
      </c>
      <c r="G28" s="65">
        <v>21</v>
      </c>
      <c r="H28" s="70">
        <v>61.904760000000003</v>
      </c>
      <c r="I28" s="70">
        <v>-16.465859999999999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65</v>
      </c>
      <c r="D29" s="65">
        <v>75</v>
      </c>
      <c r="E29" s="69">
        <v>86.666669999999996</v>
      </c>
      <c r="F29" s="65">
        <v>36</v>
      </c>
      <c r="G29" s="65">
        <v>38</v>
      </c>
      <c r="H29" s="70">
        <v>94.736840000000001</v>
      </c>
      <c r="I29" s="70">
        <v>9.3117300000000007</v>
      </c>
      <c r="J29" s="89">
        <v>3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39</v>
      </c>
      <c r="D30" s="65">
        <v>61</v>
      </c>
      <c r="E30" s="69">
        <v>63.934429999999999</v>
      </c>
      <c r="F30" s="65">
        <v>9</v>
      </c>
      <c r="G30" s="65">
        <v>23</v>
      </c>
      <c r="H30" s="70">
        <v>39.130429999999997</v>
      </c>
      <c r="I30" s="74">
        <v>-38.795999999999999</v>
      </c>
      <c r="J30" s="89">
        <v>0</v>
      </c>
    </row>
    <row r="31" spans="1:10" s="2" customFormat="1" ht="15" customHeight="1" x14ac:dyDescent="0.25">
      <c r="A31" s="60" t="s">
        <v>146</v>
      </c>
      <c r="B31" s="61" t="s">
        <v>147</v>
      </c>
      <c r="C31" s="65">
        <v>101</v>
      </c>
      <c r="D31" s="65">
        <v>107</v>
      </c>
      <c r="E31" s="69">
        <v>94.392520000000005</v>
      </c>
      <c r="F31" s="65">
        <v>17</v>
      </c>
      <c r="G31" s="65">
        <v>17</v>
      </c>
      <c r="H31" s="65">
        <v>100</v>
      </c>
      <c r="I31" s="71">
        <v>5.9405999999999999</v>
      </c>
      <c r="J31" s="89">
        <v>3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52</v>
      </c>
      <c r="D32" s="65">
        <v>112</v>
      </c>
      <c r="E32" s="69">
        <v>46.428570000000001</v>
      </c>
      <c r="F32" s="65">
        <v>23</v>
      </c>
      <c r="G32" s="65">
        <v>38</v>
      </c>
      <c r="H32" s="70">
        <v>60.526319999999998</v>
      </c>
      <c r="I32" s="70">
        <v>30.36439</v>
      </c>
      <c r="J32" s="89">
        <v>3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53</v>
      </c>
      <c r="D33" s="65">
        <v>88</v>
      </c>
      <c r="E33" s="69">
        <v>60.227269999999997</v>
      </c>
      <c r="F33" s="65">
        <v>50</v>
      </c>
      <c r="G33" s="65">
        <v>55</v>
      </c>
      <c r="H33" s="70">
        <v>90.909090000000006</v>
      </c>
      <c r="I33" s="71">
        <v>50.943399999999997</v>
      </c>
      <c r="J33" s="89">
        <v>3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194</v>
      </c>
      <c r="D34" s="65">
        <v>244</v>
      </c>
      <c r="E34" s="73">
        <v>79.508200000000002</v>
      </c>
      <c r="F34" s="65">
        <v>17</v>
      </c>
      <c r="G34" s="65">
        <v>29</v>
      </c>
      <c r="H34" s="70">
        <v>58.620690000000003</v>
      </c>
      <c r="I34" s="70">
        <v>-26.270890000000001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113</v>
      </c>
      <c r="D35" s="65">
        <v>127</v>
      </c>
      <c r="E35" s="69">
        <v>88.976380000000006</v>
      </c>
      <c r="F35" s="65">
        <v>3</v>
      </c>
      <c r="G35" s="65">
        <v>16</v>
      </c>
      <c r="H35" s="96">
        <v>18.75</v>
      </c>
      <c r="I35" s="70">
        <v>-78.926990000000004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230</v>
      </c>
      <c r="D36" s="65">
        <v>443</v>
      </c>
      <c r="E36" s="69">
        <v>51.91874</v>
      </c>
      <c r="F36" s="65">
        <v>46</v>
      </c>
      <c r="G36" s="65">
        <v>135</v>
      </c>
      <c r="H36" s="70">
        <v>34.074069999999999</v>
      </c>
      <c r="I36" s="70">
        <v>-34.370379999999997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11</v>
      </c>
      <c r="D37" s="65">
        <v>45</v>
      </c>
      <c r="E37" s="69">
        <v>24.44444</v>
      </c>
      <c r="F37" s="62">
        <v>0</v>
      </c>
      <c r="G37" s="65">
        <v>14</v>
      </c>
      <c r="H37" s="62">
        <v>0</v>
      </c>
      <c r="I37" s="65">
        <v>-100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59</v>
      </c>
      <c r="D38" s="65">
        <v>79</v>
      </c>
      <c r="E38" s="69">
        <v>74.683539999999994</v>
      </c>
      <c r="F38" s="65">
        <v>13</v>
      </c>
      <c r="G38" s="65">
        <v>19</v>
      </c>
      <c r="H38" s="70">
        <v>68.421049999999994</v>
      </c>
      <c r="I38" s="70">
        <v>-8.38537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62</v>
      </c>
      <c r="D39" s="65">
        <v>74</v>
      </c>
      <c r="E39" s="69">
        <v>83.783779999999993</v>
      </c>
      <c r="F39" s="65">
        <v>15</v>
      </c>
      <c r="G39" s="65">
        <v>15</v>
      </c>
      <c r="H39" s="65">
        <v>100</v>
      </c>
      <c r="I39" s="70">
        <v>19.354839999999999</v>
      </c>
      <c r="J39" s="89">
        <v>3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23</v>
      </c>
      <c r="D40" s="65">
        <v>63</v>
      </c>
      <c r="E40" s="69">
        <v>36.507939999999998</v>
      </c>
      <c r="F40" s="62">
        <v>0</v>
      </c>
      <c r="G40" s="65">
        <v>2</v>
      </c>
      <c r="H40" s="62">
        <v>0</v>
      </c>
      <c r="I40" s="65">
        <v>-100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4</v>
      </c>
      <c r="D41" s="65">
        <v>9</v>
      </c>
      <c r="E41" s="69">
        <v>44.44444</v>
      </c>
      <c r="F41" s="62">
        <v>0</v>
      </c>
      <c r="G41" s="65">
        <v>4</v>
      </c>
      <c r="H41" s="62">
        <v>0</v>
      </c>
      <c r="I41" s="65">
        <v>-100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259</v>
      </c>
      <c r="D42" s="65">
        <v>311</v>
      </c>
      <c r="E42" s="69">
        <v>83.279740000000004</v>
      </c>
      <c r="F42" s="65">
        <v>54</v>
      </c>
      <c r="G42" s="65">
        <v>62</v>
      </c>
      <c r="H42" s="70">
        <v>87.096770000000006</v>
      </c>
      <c r="I42" s="70">
        <v>4.58338</v>
      </c>
      <c r="J42" s="89">
        <v>3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233</v>
      </c>
      <c r="D43" s="65">
        <v>265</v>
      </c>
      <c r="E43" s="69">
        <v>87.924530000000004</v>
      </c>
      <c r="F43" s="65">
        <v>72</v>
      </c>
      <c r="G43" s="65">
        <v>82</v>
      </c>
      <c r="H43" s="70">
        <v>87.804879999999997</v>
      </c>
      <c r="I43" s="70">
        <v>-0.13608000000000001</v>
      </c>
      <c r="J43" s="89">
        <v>2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72</v>
      </c>
      <c r="D44" s="65">
        <v>88</v>
      </c>
      <c r="E44" s="69">
        <v>81.818179999999998</v>
      </c>
      <c r="F44" s="65">
        <v>25</v>
      </c>
      <c r="G44" s="65">
        <v>45</v>
      </c>
      <c r="H44" s="70">
        <v>55.55556</v>
      </c>
      <c r="I44" s="70">
        <v>-32.098759999999999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83</v>
      </c>
      <c r="D45" s="65">
        <v>113</v>
      </c>
      <c r="E45" s="69">
        <v>73.451329999999999</v>
      </c>
      <c r="F45" s="65">
        <v>18</v>
      </c>
      <c r="G45" s="65">
        <v>24</v>
      </c>
      <c r="H45" s="65">
        <v>75</v>
      </c>
      <c r="I45" s="70">
        <v>2.1084299999999998</v>
      </c>
      <c r="J45" s="89">
        <v>3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42</v>
      </c>
      <c r="D46" s="65">
        <v>46</v>
      </c>
      <c r="E46" s="69">
        <v>91.304349999999999</v>
      </c>
      <c r="F46" s="65">
        <v>16</v>
      </c>
      <c r="G46" s="65">
        <v>17</v>
      </c>
      <c r="H46" s="70">
        <v>94.117649999999998</v>
      </c>
      <c r="I46" s="70">
        <v>3.0812300000000001</v>
      </c>
      <c r="J46" s="89">
        <v>3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68</v>
      </c>
      <c r="D47" s="65">
        <v>114</v>
      </c>
      <c r="E47" s="69">
        <v>59.649120000000003</v>
      </c>
      <c r="F47" s="62">
        <v>0</v>
      </c>
      <c r="G47" s="65">
        <v>1</v>
      </c>
      <c r="H47" s="62">
        <v>0</v>
      </c>
      <c r="I47" s="65">
        <v>-100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139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92</v>
      </c>
      <c r="D49" s="65">
        <v>138</v>
      </c>
      <c r="E49" s="69">
        <v>66.666669999999996</v>
      </c>
      <c r="F49" s="65">
        <v>28</v>
      </c>
      <c r="G49" s="65">
        <v>37</v>
      </c>
      <c r="H49" s="70">
        <v>75.67568</v>
      </c>
      <c r="I49" s="70">
        <v>13.51351</v>
      </c>
      <c r="J49" s="89">
        <v>3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4</v>
      </c>
      <c r="D50" s="65">
        <v>10</v>
      </c>
      <c r="E50" s="102">
        <v>40</v>
      </c>
      <c r="F50" s="62">
        <v>0</v>
      </c>
      <c r="G50" s="65">
        <v>4</v>
      </c>
      <c r="H50" s="62">
        <v>0</v>
      </c>
      <c r="I50" s="65">
        <v>-100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1</v>
      </c>
      <c r="D51" s="65">
        <v>1</v>
      </c>
      <c r="E51" s="102">
        <v>100</v>
      </c>
      <c r="F51" s="62">
        <v>0</v>
      </c>
      <c r="G51" s="65">
        <v>1</v>
      </c>
      <c r="H51" s="62">
        <v>0</v>
      </c>
      <c r="I51" s="65">
        <v>-100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23</v>
      </c>
      <c r="D52" s="65">
        <v>24</v>
      </c>
      <c r="E52" s="69">
        <v>95.833330000000004</v>
      </c>
      <c r="F52" s="65">
        <v>3</v>
      </c>
      <c r="G52" s="65">
        <v>3</v>
      </c>
      <c r="H52" s="65">
        <v>100</v>
      </c>
      <c r="I52" s="70">
        <v>4.3478300000000001</v>
      </c>
      <c r="J52" s="89">
        <v>3</v>
      </c>
    </row>
    <row r="53" spans="1:10" s="2" customFormat="1" ht="15" customHeight="1" x14ac:dyDescent="0.25">
      <c r="A53" s="60" t="s">
        <v>140</v>
      </c>
      <c r="B53" s="61" t="s">
        <v>141</v>
      </c>
      <c r="C53" s="65">
        <v>6</v>
      </c>
      <c r="D53" s="65">
        <v>26</v>
      </c>
      <c r="E53" s="69">
        <v>23.076920000000001</v>
      </c>
      <c r="F53" s="65">
        <v>4</v>
      </c>
      <c r="G53" s="65">
        <v>21</v>
      </c>
      <c r="H53" s="70">
        <v>19.047619999999998</v>
      </c>
      <c r="I53" s="71">
        <v>-17.4603</v>
      </c>
      <c r="J53" s="89">
        <v>0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21</v>
      </c>
      <c r="D54" s="65">
        <v>82</v>
      </c>
      <c r="E54" s="69">
        <v>25.609760000000001</v>
      </c>
      <c r="F54" s="65">
        <v>89</v>
      </c>
      <c r="G54" s="65">
        <v>148</v>
      </c>
      <c r="H54" s="70">
        <v>60.13514</v>
      </c>
      <c r="I54" s="70">
        <v>134.81336999999999</v>
      </c>
      <c r="J54" s="89">
        <v>3</v>
      </c>
    </row>
    <row r="55" spans="1:10" ht="15" customHeight="1" x14ac:dyDescent="0.2">
      <c r="A55" s="91"/>
      <c r="B55" s="91" t="s">
        <v>305</v>
      </c>
      <c r="C55" s="92">
        <v>4298</v>
      </c>
      <c r="D55" s="92">
        <v>6116</v>
      </c>
      <c r="E55" s="100">
        <v>70.274690000000007</v>
      </c>
      <c r="F55" s="92">
        <v>1214</v>
      </c>
      <c r="G55" s="92">
        <v>1778</v>
      </c>
      <c r="H55" s="100">
        <v>68.278970000000001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topLeftCell="A8" zoomScale="110" zoomScaleNormal="100" zoomScaleSheetLayoutView="110" workbookViewId="0">
      <selection activeCell="D8" sqref="D8:G9"/>
    </sheetView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543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327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651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544</v>
      </c>
      <c r="B8" s="274"/>
      <c r="C8" s="274"/>
      <c r="D8" s="274" t="s">
        <v>545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490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74.95" customHeight="1" x14ac:dyDescent="0.25">
      <c r="A12" s="256"/>
      <c r="B12" s="256"/>
      <c r="C12" s="59" t="s">
        <v>546</v>
      </c>
      <c r="D12" s="59" t="s">
        <v>506</v>
      </c>
      <c r="E12" s="59" t="s">
        <v>547</v>
      </c>
      <c r="F12" s="59" t="s">
        <v>546</v>
      </c>
      <c r="G12" s="59" t="s">
        <v>506</v>
      </c>
      <c r="H12" s="59" t="s">
        <v>547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55</v>
      </c>
      <c r="D13" s="65">
        <v>134</v>
      </c>
      <c r="E13" s="69">
        <v>41.044780000000003</v>
      </c>
      <c r="F13" s="65">
        <v>23</v>
      </c>
      <c r="G13" s="65">
        <v>86</v>
      </c>
      <c r="H13" s="70">
        <v>26.74419</v>
      </c>
      <c r="I13" s="70">
        <v>-34.841430000000003</v>
      </c>
      <c r="J13" s="89">
        <v>1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12</v>
      </c>
      <c r="D14" s="65">
        <v>31</v>
      </c>
      <c r="E14" s="69">
        <v>38.709679999999999</v>
      </c>
      <c r="F14" s="65">
        <v>5</v>
      </c>
      <c r="G14" s="65">
        <v>9</v>
      </c>
      <c r="H14" s="70">
        <v>55.55556</v>
      </c>
      <c r="I14" s="70">
        <v>43.518520000000002</v>
      </c>
      <c r="J14" s="89">
        <v>2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1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73</v>
      </c>
      <c r="D16" s="65">
        <v>323</v>
      </c>
      <c r="E16" s="69">
        <v>22.600619999999999</v>
      </c>
      <c r="F16" s="65">
        <v>44</v>
      </c>
      <c r="G16" s="65">
        <v>134</v>
      </c>
      <c r="H16" s="70">
        <v>32.835819999999998</v>
      </c>
      <c r="I16" s="70">
        <v>45.28725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104</v>
      </c>
      <c r="D17" s="65">
        <v>400</v>
      </c>
      <c r="E17" s="102">
        <v>26</v>
      </c>
      <c r="F17" s="65">
        <v>21</v>
      </c>
      <c r="G17" s="65">
        <v>157</v>
      </c>
      <c r="H17" s="71">
        <v>13.3758</v>
      </c>
      <c r="I17" s="70">
        <v>-48.55462</v>
      </c>
      <c r="J17" s="89">
        <v>0</v>
      </c>
    </row>
    <row r="18" spans="1:10" s="2" customFormat="1" ht="15" customHeight="1" x14ac:dyDescent="0.25">
      <c r="A18" s="60" t="s">
        <v>142</v>
      </c>
      <c r="B18" s="61" t="s">
        <v>143</v>
      </c>
      <c r="C18" s="65">
        <v>21</v>
      </c>
      <c r="D18" s="65">
        <v>232</v>
      </c>
      <c r="E18" s="69">
        <v>9.0517199999999995</v>
      </c>
      <c r="F18" s="65">
        <v>3</v>
      </c>
      <c r="G18" s="65">
        <v>101</v>
      </c>
      <c r="H18" s="71">
        <v>2.9702999999999999</v>
      </c>
      <c r="I18" s="70">
        <v>-67.185239999999993</v>
      </c>
      <c r="J18" s="89">
        <v>0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7</v>
      </c>
      <c r="D19" s="65">
        <v>189</v>
      </c>
      <c r="E19" s="73">
        <v>3.7037</v>
      </c>
      <c r="F19" s="62">
        <v>0</v>
      </c>
      <c r="G19" s="65">
        <v>132</v>
      </c>
      <c r="H19" s="62">
        <v>0</v>
      </c>
      <c r="I19" s="65">
        <v>-100</v>
      </c>
      <c r="J19" s="89">
        <v>0</v>
      </c>
    </row>
    <row r="20" spans="1:10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50</v>
      </c>
      <c r="E20" s="63">
        <v>0</v>
      </c>
      <c r="F20" s="65">
        <v>6</v>
      </c>
      <c r="G20" s="65">
        <v>26</v>
      </c>
      <c r="H20" s="70">
        <v>23.076920000000001</v>
      </c>
      <c r="I20" s="62">
        <v>0</v>
      </c>
      <c r="J20" s="89">
        <v>1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28</v>
      </c>
      <c r="D21" s="65">
        <v>223</v>
      </c>
      <c r="E21" s="69">
        <v>12.556050000000001</v>
      </c>
      <c r="F21" s="65">
        <v>3</v>
      </c>
      <c r="G21" s="65">
        <v>89</v>
      </c>
      <c r="H21" s="70">
        <v>3.37079</v>
      </c>
      <c r="I21" s="70">
        <v>-73.154060000000001</v>
      </c>
      <c r="J21" s="89">
        <v>0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5</v>
      </c>
      <c r="D22" s="65">
        <v>124</v>
      </c>
      <c r="E22" s="69">
        <v>4.03226</v>
      </c>
      <c r="F22" s="65">
        <v>17</v>
      </c>
      <c r="G22" s="65">
        <v>76</v>
      </c>
      <c r="H22" s="70">
        <v>22.36842</v>
      </c>
      <c r="I22" s="70">
        <v>454.73655000000002</v>
      </c>
      <c r="J22" s="89">
        <v>2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16</v>
      </c>
      <c r="D23" s="65">
        <v>121</v>
      </c>
      <c r="E23" s="69">
        <v>13.223140000000001</v>
      </c>
      <c r="F23" s="65">
        <v>7</v>
      </c>
      <c r="G23" s="65">
        <v>61</v>
      </c>
      <c r="H23" s="70">
        <v>11.47541</v>
      </c>
      <c r="I23" s="70">
        <v>-13.21721</v>
      </c>
      <c r="J23" s="89">
        <v>0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5</v>
      </c>
      <c r="D24" s="65">
        <v>14</v>
      </c>
      <c r="E24" s="69">
        <v>35.714289999999998</v>
      </c>
      <c r="F24" s="65">
        <v>4</v>
      </c>
      <c r="G24" s="65">
        <v>12</v>
      </c>
      <c r="H24" s="70">
        <v>33.333329999999997</v>
      </c>
      <c r="I24" s="70">
        <v>-6.66669</v>
      </c>
      <c r="J24" s="89">
        <v>1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18</v>
      </c>
      <c r="D25" s="65">
        <v>36</v>
      </c>
      <c r="E25" s="102">
        <v>50</v>
      </c>
      <c r="F25" s="65">
        <v>4</v>
      </c>
      <c r="G25" s="65">
        <v>14</v>
      </c>
      <c r="H25" s="70">
        <v>28.571429999999999</v>
      </c>
      <c r="I25" s="70">
        <v>-42.857140000000001</v>
      </c>
      <c r="J25" s="89">
        <v>1</v>
      </c>
    </row>
    <row r="26" spans="1:10" s="2" customFormat="1" ht="15" customHeight="1" x14ac:dyDescent="0.25">
      <c r="A26" s="60" t="s">
        <v>34</v>
      </c>
      <c r="B26" s="61" t="s">
        <v>35</v>
      </c>
      <c r="C26" s="62">
        <v>0</v>
      </c>
      <c r="D26" s="65">
        <v>10</v>
      </c>
      <c r="E26" s="63">
        <v>0</v>
      </c>
      <c r="F26" s="65">
        <v>15</v>
      </c>
      <c r="G26" s="65">
        <v>18</v>
      </c>
      <c r="H26" s="70">
        <v>83.333330000000004</v>
      </c>
      <c r="I26" s="62">
        <v>0</v>
      </c>
      <c r="J26" s="89">
        <v>1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13</v>
      </c>
      <c r="D27" s="65">
        <v>66</v>
      </c>
      <c r="E27" s="69">
        <v>19.69697</v>
      </c>
      <c r="F27" s="65">
        <v>5</v>
      </c>
      <c r="G27" s="65">
        <v>42</v>
      </c>
      <c r="H27" s="70">
        <v>11.90476</v>
      </c>
      <c r="I27" s="70">
        <v>-39.560450000000003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8</v>
      </c>
      <c r="D28" s="65">
        <v>102</v>
      </c>
      <c r="E28" s="69">
        <v>7.84314</v>
      </c>
      <c r="F28" s="65">
        <v>2</v>
      </c>
      <c r="G28" s="65">
        <v>27</v>
      </c>
      <c r="H28" s="70">
        <v>7.4074099999999996</v>
      </c>
      <c r="I28" s="70">
        <v>-5.5555599999999998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6</v>
      </c>
      <c r="D29" s="65">
        <v>21</v>
      </c>
      <c r="E29" s="69">
        <v>28.571429999999999</v>
      </c>
      <c r="F29" s="65">
        <v>2</v>
      </c>
      <c r="G29" s="65">
        <v>8</v>
      </c>
      <c r="H29" s="65">
        <v>25</v>
      </c>
      <c r="I29" s="72">
        <v>-12.5</v>
      </c>
      <c r="J29" s="89">
        <v>1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5</v>
      </c>
      <c r="D30" s="65">
        <v>57</v>
      </c>
      <c r="E30" s="69">
        <v>8.7719299999999993</v>
      </c>
      <c r="F30" s="65">
        <v>2</v>
      </c>
      <c r="G30" s="65">
        <v>27</v>
      </c>
      <c r="H30" s="70">
        <v>7.4074099999999996</v>
      </c>
      <c r="I30" s="70">
        <v>-15.555529999999999</v>
      </c>
      <c r="J30" s="89">
        <v>0</v>
      </c>
    </row>
    <row r="31" spans="1:10" s="2" customFormat="1" ht="15" customHeight="1" x14ac:dyDescent="0.25">
      <c r="A31" s="60" t="s">
        <v>146</v>
      </c>
      <c r="B31" s="61" t="s">
        <v>147</v>
      </c>
      <c r="C31" s="65">
        <v>10</v>
      </c>
      <c r="D31" s="65">
        <v>87</v>
      </c>
      <c r="E31" s="69">
        <v>11.494249999999999</v>
      </c>
      <c r="F31" s="65">
        <v>3</v>
      </c>
      <c r="G31" s="65">
        <v>40</v>
      </c>
      <c r="H31" s="72">
        <v>7.5</v>
      </c>
      <c r="I31" s="70">
        <v>-34.749980000000001</v>
      </c>
      <c r="J31" s="89">
        <v>0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5</v>
      </c>
      <c r="D32" s="65">
        <v>68</v>
      </c>
      <c r="E32" s="69">
        <v>7.3529400000000003</v>
      </c>
      <c r="F32" s="65">
        <v>1</v>
      </c>
      <c r="G32" s="65">
        <v>11</v>
      </c>
      <c r="H32" s="70">
        <v>9.0909099999999992</v>
      </c>
      <c r="I32" s="71">
        <v>23.636399999999998</v>
      </c>
      <c r="J32" s="89">
        <v>2</v>
      </c>
    </row>
    <row r="33" spans="1:10" s="2" customFormat="1" ht="15" customHeight="1" x14ac:dyDescent="0.25">
      <c r="A33" s="60" t="s">
        <v>44</v>
      </c>
      <c r="B33" s="61" t="s">
        <v>45</v>
      </c>
      <c r="C33" s="62">
        <v>0</v>
      </c>
      <c r="D33" s="65">
        <v>17</v>
      </c>
      <c r="E33" s="63">
        <v>0</v>
      </c>
      <c r="F33" s="62">
        <v>0</v>
      </c>
      <c r="G33" s="65">
        <v>13</v>
      </c>
      <c r="H33" s="62">
        <v>0</v>
      </c>
      <c r="I33" s="62">
        <v>0</v>
      </c>
      <c r="J33" s="89">
        <v>0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23</v>
      </c>
      <c r="D34" s="65">
        <v>125</v>
      </c>
      <c r="E34" s="99">
        <v>18.399999999999999</v>
      </c>
      <c r="F34" s="65">
        <v>2</v>
      </c>
      <c r="G34" s="65">
        <v>63</v>
      </c>
      <c r="H34" s="71">
        <v>3.1745999999999999</v>
      </c>
      <c r="I34" s="70">
        <v>-82.746740000000003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7</v>
      </c>
      <c r="D35" s="65">
        <v>60</v>
      </c>
      <c r="E35" s="69">
        <v>11.66667</v>
      </c>
      <c r="F35" s="65">
        <v>5</v>
      </c>
      <c r="G35" s="65">
        <v>25</v>
      </c>
      <c r="H35" s="65">
        <v>20</v>
      </c>
      <c r="I35" s="70">
        <v>71.428520000000006</v>
      </c>
      <c r="J35" s="89">
        <v>2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64</v>
      </c>
      <c r="D36" s="65">
        <v>253</v>
      </c>
      <c r="E36" s="69">
        <v>25.29644</v>
      </c>
      <c r="F36" s="65">
        <v>20</v>
      </c>
      <c r="G36" s="65">
        <v>59</v>
      </c>
      <c r="H36" s="70">
        <v>33.898310000000002</v>
      </c>
      <c r="I36" s="70">
        <v>34.004269999999998</v>
      </c>
      <c r="J36" s="89">
        <v>2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1</v>
      </c>
      <c r="D37" s="65">
        <v>29</v>
      </c>
      <c r="E37" s="69">
        <v>3.44828</v>
      </c>
      <c r="F37" s="62">
        <v>0</v>
      </c>
      <c r="G37" s="65">
        <v>11</v>
      </c>
      <c r="H37" s="62">
        <v>0</v>
      </c>
      <c r="I37" s="65">
        <v>-100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15</v>
      </c>
      <c r="D38" s="65">
        <v>97</v>
      </c>
      <c r="E38" s="69">
        <v>15.46392</v>
      </c>
      <c r="F38" s="65">
        <v>6</v>
      </c>
      <c r="G38" s="65">
        <v>30</v>
      </c>
      <c r="H38" s="65">
        <v>20</v>
      </c>
      <c r="I38" s="70">
        <v>29.333310000000001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6</v>
      </c>
      <c r="D39" s="65">
        <v>48</v>
      </c>
      <c r="E39" s="99">
        <v>12.5</v>
      </c>
      <c r="F39" s="65">
        <v>1</v>
      </c>
      <c r="G39" s="65">
        <v>31</v>
      </c>
      <c r="H39" s="70">
        <v>3.2258100000000001</v>
      </c>
      <c r="I39" s="70">
        <v>-74.193520000000007</v>
      </c>
      <c r="J39" s="89">
        <v>0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3</v>
      </c>
      <c r="D40" s="65">
        <v>126</v>
      </c>
      <c r="E40" s="69">
        <v>2.3809499999999999</v>
      </c>
      <c r="F40" s="62">
        <v>0</v>
      </c>
      <c r="G40" s="65">
        <v>63</v>
      </c>
      <c r="H40" s="62">
        <v>0</v>
      </c>
      <c r="I40" s="65">
        <v>-100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6</v>
      </c>
      <c r="D41" s="65">
        <v>21</v>
      </c>
      <c r="E41" s="69">
        <v>28.571429999999999</v>
      </c>
      <c r="F41" s="65">
        <v>4</v>
      </c>
      <c r="G41" s="65">
        <v>9</v>
      </c>
      <c r="H41" s="70">
        <v>44.44444</v>
      </c>
      <c r="I41" s="70">
        <v>55.555529999999997</v>
      </c>
      <c r="J41" s="89">
        <v>2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18</v>
      </c>
      <c r="D42" s="65">
        <v>68</v>
      </c>
      <c r="E42" s="69">
        <v>26.470590000000001</v>
      </c>
      <c r="F42" s="65">
        <v>4</v>
      </c>
      <c r="G42" s="65">
        <v>68</v>
      </c>
      <c r="H42" s="70">
        <v>5.8823499999999997</v>
      </c>
      <c r="I42" s="70">
        <v>-77.777789999999996</v>
      </c>
      <c r="J42" s="89">
        <v>0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33</v>
      </c>
      <c r="D43" s="65">
        <v>138</v>
      </c>
      <c r="E43" s="69">
        <v>23.913039999999999</v>
      </c>
      <c r="F43" s="65">
        <v>30</v>
      </c>
      <c r="G43" s="65">
        <v>55</v>
      </c>
      <c r="H43" s="70">
        <v>54.545450000000002</v>
      </c>
      <c r="I43" s="70">
        <v>128.09918999999999</v>
      </c>
      <c r="J43" s="89">
        <v>2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16</v>
      </c>
      <c r="D44" s="65">
        <v>48</v>
      </c>
      <c r="E44" s="69">
        <v>33.333329999999997</v>
      </c>
      <c r="F44" s="65">
        <v>1</v>
      </c>
      <c r="G44" s="65">
        <v>23</v>
      </c>
      <c r="H44" s="70">
        <v>4.3478300000000001</v>
      </c>
      <c r="I44" s="70">
        <v>-86.956509999999994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1</v>
      </c>
      <c r="D45" s="65">
        <v>41</v>
      </c>
      <c r="E45" s="69">
        <v>2.4390200000000002</v>
      </c>
      <c r="F45" s="62">
        <v>0</v>
      </c>
      <c r="G45" s="65">
        <v>22</v>
      </c>
      <c r="H45" s="62">
        <v>0</v>
      </c>
      <c r="I45" s="65">
        <v>-100</v>
      </c>
      <c r="J45" s="89">
        <v>0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12</v>
      </c>
      <c r="D46" s="65">
        <v>37</v>
      </c>
      <c r="E46" s="69">
        <v>32.432429999999997</v>
      </c>
      <c r="F46" s="65">
        <v>3</v>
      </c>
      <c r="G46" s="65">
        <v>17</v>
      </c>
      <c r="H46" s="70">
        <v>17.64706</v>
      </c>
      <c r="I46" s="70">
        <v>-45.588230000000003</v>
      </c>
      <c r="J46" s="89">
        <v>1</v>
      </c>
    </row>
    <row r="47" spans="1:10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45</v>
      </c>
      <c r="E47" s="63">
        <v>0</v>
      </c>
      <c r="F47" s="62">
        <v>0</v>
      </c>
      <c r="G47" s="65">
        <v>12</v>
      </c>
      <c r="H47" s="62">
        <v>0</v>
      </c>
      <c r="I47" s="62">
        <v>0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139</v>
      </c>
      <c r="C48" s="62">
        <v>0</v>
      </c>
      <c r="D48" s="65">
        <v>1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11</v>
      </c>
      <c r="D49" s="65">
        <v>95</v>
      </c>
      <c r="E49" s="69">
        <v>11.578950000000001</v>
      </c>
      <c r="F49" s="65">
        <v>4</v>
      </c>
      <c r="G49" s="65">
        <v>45</v>
      </c>
      <c r="H49" s="70">
        <v>8.88889</v>
      </c>
      <c r="I49" s="70">
        <v>-23.232330000000001</v>
      </c>
      <c r="J49" s="89">
        <v>0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1</v>
      </c>
      <c r="D50" s="65">
        <v>9</v>
      </c>
      <c r="E50" s="69">
        <v>11.11111</v>
      </c>
      <c r="F50" s="62">
        <v>0</v>
      </c>
      <c r="G50" s="65">
        <v>1</v>
      </c>
      <c r="H50" s="62">
        <v>0</v>
      </c>
      <c r="I50" s="65">
        <v>-100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5">
        <v>1</v>
      </c>
      <c r="H51" s="62">
        <v>0</v>
      </c>
      <c r="I51" s="62">
        <v>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2</v>
      </c>
      <c r="D52" s="65">
        <v>2</v>
      </c>
      <c r="E52" s="102">
        <v>100</v>
      </c>
      <c r="F52" s="62">
        <v>0</v>
      </c>
      <c r="G52" s="65">
        <v>2</v>
      </c>
      <c r="H52" s="62">
        <v>0</v>
      </c>
      <c r="I52" s="65">
        <v>-100</v>
      </c>
      <c r="J52" s="89">
        <v>0</v>
      </c>
    </row>
    <row r="53" spans="1:10" s="2" customFormat="1" ht="15" customHeight="1" x14ac:dyDescent="0.25">
      <c r="A53" s="60" t="s">
        <v>140</v>
      </c>
      <c r="B53" s="61" t="s">
        <v>141</v>
      </c>
      <c r="C53" s="62">
        <v>0</v>
      </c>
      <c r="D53" s="65">
        <v>51</v>
      </c>
      <c r="E53" s="63">
        <v>0</v>
      </c>
      <c r="F53" s="65">
        <v>2</v>
      </c>
      <c r="G53" s="65">
        <v>17</v>
      </c>
      <c r="H53" s="70">
        <v>11.764709999999999</v>
      </c>
      <c r="I53" s="62">
        <v>0</v>
      </c>
      <c r="J53" s="89">
        <v>0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3</v>
      </c>
      <c r="D54" s="65">
        <v>77</v>
      </c>
      <c r="E54" s="73">
        <v>3.8961000000000001</v>
      </c>
      <c r="F54" s="65">
        <v>5</v>
      </c>
      <c r="G54" s="65">
        <v>42</v>
      </c>
      <c r="H54" s="70">
        <v>11.90476</v>
      </c>
      <c r="I54" s="70">
        <v>205.55581000000001</v>
      </c>
      <c r="J54" s="89">
        <v>2</v>
      </c>
    </row>
    <row r="55" spans="1:10" ht="15" customHeight="1" x14ac:dyDescent="0.2">
      <c r="A55" s="91"/>
      <c r="B55" s="91" t="s">
        <v>305</v>
      </c>
      <c r="C55" s="97">
        <v>613</v>
      </c>
      <c r="D55" s="92">
        <v>3677</v>
      </c>
      <c r="E55" s="104">
        <v>16.671199999999999</v>
      </c>
      <c r="F55" s="97">
        <v>254</v>
      </c>
      <c r="G55" s="92">
        <v>1679</v>
      </c>
      <c r="H55" s="100">
        <v>15.12805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30" zoomScaleNormal="100" zoomScaleSheetLayoutView="13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548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549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544</v>
      </c>
      <c r="B8" s="274"/>
      <c r="C8" s="274"/>
      <c r="D8" s="274" t="s">
        <v>545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490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86" customHeight="1" x14ac:dyDescent="0.25">
      <c r="A12" s="256"/>
      <c r="B12" s="256"/>
      <c r="C12" s="59" t="s">
        <v>550</v>
      </c>
      <c r="D12" s="59" t="s">
        <v>551</v>
      </c>
      <c r="E12" s="59" t="s">
        <v>552</v>
      </c>
      <c r="F12" s="59" t="s">
        <v>550</v>
      </c>
      <c r="G12" s="59" t="s">
        <v>551</v>
      </c>
      <c r="H12" s="59" t="s">
        <v>552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1</v>
      </c>
      <c r="D13" s="65">
        <v>12</v>
      </c>
      <c r="E13" s="69">
        <v>8.3333300000000001</v>
      </c>
      <c r="F13" s="62">
        <v>0</v>
      </c>
      <c r="G13" s="65">
        <v>5</v>
      </c>
      <c r="H13" s="62">
        <v>0</v>
      </c>
      <c r="I13" s="65">
        <v>-100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2">
        <v>0</v>
      </c>
      <c r="D14" s="62">
        <v>0</v>
      </c>
      <c r="E14" s="63">
        <v>0</v>
      </c>
      <c r="F14" s="62">
        <v>0</v>
      </c>
      <c r="G14" s="65">
        <v>1</v>
      </c>
      <c r="H14" s="62">
        <v>0</v>
      </c>
      <c r="I14" s="62">
        <v>0</v>
      </c>
      <c r="J14" s="89">
        <v>0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2">
        <v>0</v>
      </c>
      <c r="E15" s="63">
        <v>0</v>
      </c>
      <c r="F15" s="62">
        <v>0</v>
      </c>
      <c r="G15" s="62">
        <v>0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1</v>
      </c>
      <c r="D16" s="65">
        <v>28</v>
      </c>
      <c r="E16" s="69">
        <v>3.5714299999999999</v>
      </c>
      <c r="F16" s="65">
        <v>1</v>
      </c>
      <c r="G16" s="65">
        <v>13</v>
      </c>
      <c r="H16" s="70">
        <v>7.69231</v>
      </c>
      <c r="I16" s="70">
        <v>115.38459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4</v>
      </c>
      <c r="D17" s="65">
        <v>22</v>
      </c>
      <c r="E17" s="69">
        <v>18.181819999999998</v>
      </c>
      <c r="F17" s="62">
        <v>0</v>
      </c>
      <c r="G17" s="65">
        <v>6</v>
      </c>
      <c r="H17" s="62">
        <v>0</v>
      </c>
      <c r="I17" s="65">
        <v>-100</v>
      </c>
      <c r="J17" s="89">
        <v>0</v>
      </c>
    </row>
    <row r="18" spans="1:10" s="2" customFormat="1" ht="15" customHeight="1" x14ac:dyDescent="0.25">
      <c r="A18" s="60" t="s">
        <v>142</v>
      </c>
      <c r="B18" s="61" t="s">
        <v>143</v>
      </c>
      <c r="C18" s="62">
        <v>0</v>
      </c>
      <c r="D18" s="65">
        <v>19</v>
      </c>
      <c r="E18" s="63">
        <v>0</v>
      </c>
      <c r="F18" s="62">
        <v>0</v>
      </c>
      <c r="G18" s="65">
        <v>12</v>
      </c>
      <c r="H18" s="62">
        <v>0</v>
      </c>
      <c r="I18" s="62">
        <v>0</v>
      </c>
      <c r="J18" s="89">
        <v>0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3</v>
      </c>
      <c r="D19" s="65">
        <v>19</v>
      </c>
      <c r="E19" s="69">
        <v>15.78947</v>
      </c>
      <c r="F19" s="62">
        <v>0</v>
      </c>
      <c r="G19" s="65">
        <v>2</v>
      </c>
      <c r="H19" s="62">
        <v>0</v>
      </c>
      <c r="I19" s="65">
        <v>-100</v>
      </c>
      <c r="J19" s="89">
        <v>0</v>
      </c>
    </row>
    <row r="20" spans="1:10" s="2" customFormat="1" ht="15" customHeight="1" x14ac:dyDescent="0.25">
      <c r="A20" s="60" t="s">
        <v>26</v>
      </c>
      <c r="B20" s="61" t="s">
        <v>27</v>
      </c>
      <c r="C20" s="62">
        <v>0</v>
      </c>
      <c r="D20" s="65">
        <v>6</v>
      </c>
      <c r="E20" s="63">
        <v>0</v>
      </c>
      <c r="F20" s="62">
        <v>0</v>
      </c>
      <c r="G20" s="65">
        <v>3</v>
      </c>
      <c r="H20" s="62">
        <v>0</v>
      </c>
      <c r="I20" s="62">
        <v>0</v>
      </c>
      <c r="J20" s="89">
        <v>0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7</v>
      </c>
      <c r="D21" s="65">
        <v>17</v>
      </c>
      <c r="E21" s="69">
        <v>41.176470000000002</v>
      </c>
      <c r="F21" s="62">
        <v>0</v>
      </c>
      <c r="G21" s="65">
        <v>5</v>
      </c>
      <c r="H21" s="62">
        <v>0</v>
      </c>
      <c r="I21" s="65">
        <v>-100</v>
      </c>
      <c r="J21" s="89">
        <v>0</v>
      </c>
    </row>
    <row r="22" spans="1:10" s="2" customFormat="1" ht="15" customHeight="1" x14ac:dyDescent="0.25">
      <c r="A22" s="60" t="s">
        <v>136</v>
      </c>
      <c r="B22" s="61" t="s">
        <v>137</v>
      </c>
      <c r="C22" s="62">
        <v>0</v>
      </c>
      <c r="D22" s="65">
        <v>6</v>
      </c>
      <c r="E22" s="63">
        <v>0</v>
      </c>
      <c r="F22" s="65">
        <v>1</v>
      </c>
      <c r="G22" s="65">
        <v>5</v>
      </c>
      <c r="H22" s="65">
        <v>20</v>
      </c>
      <c r="I22" s="62">
        <v>0</v>
      </c>
      <c r="J22" s="89">
        <v>1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1</v>
      </c>
      <c r="D23" s="65">
        <v>7</v>
      </c>
      <c r="E23" s="69">
        <v>14.28571</v>
      </c>
      <c r="F23" s="65">
        <v>1</v>
      </c>
      <c r="G23" s="65">
        <v>4</v>
      </c>
      <c r="H23" s="65">
        <v>25</v>
      </c>
      <c r="I23" s="70">
        <v>75.000050000000002</v>
      </c>
      <c r="J23" s="89">
        <v>2</v>
      </c>
    </row>
    <row r="24" spans="1:10" s="2" customFormat="1" ht="15" customHeight="1" x14ac:dyDescent="0.25">
      <c r="A24" s="60" t="s">
        <v>30</v>
      </c>
      <c r="B24" s="61" t="s">
        <v>31</v>
      </c>
      <c r="C24" s="62">
        <v>0</v>
      </c>
      <c r="D24" s="65">
        <v>3</v>
      </c>
      <c r="E24" s="63">
        <v>0</v>
      </c>
      <c r="F24" s="62">
        <v>0</v>
      </c>
      <c r="G24" s="65">
        <v>1</v>
      </c>
      <c r="H24" s="62">
        <v>0</v>
      </c>
      <c r="I24" s="62">
        <v>0</v>
      </c>
      <c r="J24" s="89">
        <v>0</v>
      </c>
    </row>
    <row r="25" spans="1:10" s="2" customFormat="1" ht="15" customHeight="1" x14ac:dyDescent="0.25">
      <c r="A25" s="60" t="s">
        <v>32</v>
      </c>
      <c r="B25" s="61" t="s">
        <v>33</v>
      </c>
      <c r="C25" s="62">
        <v>0</v>
      </c>
      <c r="D25" s="65">
        <v>1</v>
      </c>
      <c r="E25" s="63">
        <v>0</v>
      </c>
      <c r="F25" s="62">
        <v>0</v>
      </c>
      <c r="G25" s="62">
        <v>0</v>
      </c>
      <c r="H25" s="62">
        <v>0</v>
      </c>
      <c r="I25" s="62">
        <v>0</v>
      </c>
      <c r="J25" s="89">
        <v>0</v>
      </c>
    </row>
    <row r="26" spans="1:10" s="2" customFormat="1" ht="15" customHeight="1" x14ac:dyDescent="0.25">
      <c r="A26" s="60" t="s">
        <v>34</v>
      </c>
      <c r="B26" s="61" t="s">
        <v>35</v>
      </c>
      <c r="C26" s="62">
        <v>0</v>
      </c>
      <c r="D26" s="62">
        <v>0</v>
      </c>
      <c r="E26" s="63">
        <v>0</v>
      </c>
      <c r="F26" s="62">
        <v>0</v>
      </c>
      <c r="G26" s="62">
        <v>0</v>
      </c>
      <c r="H26" s="62">
        <v>0</v>
      </c>
      <c r="I26" s="62">
        <v>0</v>
      </c>
      <c r="J26" s="89">
        <v>0</v>
      </c>
    </row>
    <row r="27" spans="1:10" s="2" customFormat="1" ht="15" customHeight="1" x14ac:dyDescent="0.25">
      <c r="A27" s="60" t="s">
        <v>130</v>
      </c>
      <c r="B27" s="61" t="s">
        <v>131</v>
      </c>
      <c r="C27" s="62">
        <v>0</v>
      </c>
      <c r="D27" s="65">
        <v>5</v>
      </c>
      <c r="E27" s="63">
        <v>0</v>
      </c>
      <c r="F27" s="62">
        <v>0</v>
      </c>
      <c r="G27" s="62">
        <v>0</v>
      </c>
      <c r="H27" s="62">
        <v>0</v>
      </c>
      <c r="I27" s="62">
        <v>0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1</v>
      </c>
      <c r="D28" s="65">
        <v>7</v>
      </c>
      <c r="E28" s="69">
        <v>14.28571</v>
      </c>
      <c r="F28" s="62">
        <v>0</v>
      </c>
      <c r="G28" s="65">
        <v>2</v>
      </c>
      <c r="H28" s="62">
        <v>0</v>
      </c>
      <c r="I28" s="65">
        <v>-100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2">
        <v>0</v>
      </c>
      <c r="D29" s="62">
        <v>0</v>
      </c>
      <c r="E29" s="63">
        <v>0</v>
      </c>
      <c r="F29" s="62">
        <v>0</v>
      </c>
      <c r="G29" s="62">
        <v>0</v>
      </c>
      <c r="H29" s="62">
        <v>0</v>
      </c>
      <c r="I29" s="62">
        <v>0</v>
      </c>
      <c r="J29" s="89">
        <v>0</v>
      </c>
    </row>
    <row r="30" spans="1:10" s="2" customFormat="1" ht="15" customHeight="1" x14ac:dyDescent="0.25">
      <c r="A30" s="60" t="s">
        <v>40</v>
      </c>
      <c r="B30" s="61" t="s">
        <v>41</v>
      </c>
      <c r="C30" s="62">
        <v>0</v>
      </c>
      <c r="D30" s="65">
        <v>4</v>
      </c>
      <c r="E30" s="63">
        <v>0</v>
      </c>
      <c r="F30" s="62">
        <v>0</v>
      </c>
      <c r="G30" s="65">
        <v>3</v>
      </c>
      <c r="H30" s="62">
        <v>0</v>
      </c>
      <c r="I30" s="62">
        <v>0</v>
      </c>
      <c r="J30" s="89">
        <v>0</v>
      </c>
    </row>
    <row r="31" spans="1:10" s="2" customFormat="1" ht="15" customHeight="1" x14ac:dyDescent="0.25">
      <c r="A31" s="60" t="s">
        <v>146</v>
      </c>
      <c r="B31" s="61" t="s">
        <v>147</v>
      </c>
      <c r="C31" s="62">
        <v>0</v>
      </c>
      <c r="D31" s="65">
        <v>4</v>
      </c>
      <c r="E31" s="63">
        <v>0</v>
      </c>
      <c r="F31" s="62">
        <v>0</v>
      </c>
      <c r="G31" s="65">
        <v>2</v>
      </c>
      <c r="H31" s="62">
        <v>0</v>
      </c>
      <c r="I31" s="62">
        <v>0</v>
      </c>
      <c r="J31" s="89">
        <v>0</v>
      </c>
    </row>
    <row r="32" spans="1:10" s="2" customFormat="1" ht="15" customHeight="1" x14ac:dyDescent="0.25">
      <c r="A32" s="60" t="s">
        <v>42</v>
      </c>
      <c r="B32" s="61" t="s">
        <v>43</v>
      </c>
      <c r="C32" s="62">
        <v>0</v>
      </c>
      <c r="D32" s="65">
        <v>4</v>
      </c>
      <c r="E32" s="63">
        <v>0</v>
      </c>
      <c r="F32" s="62">
        <v>0</v>
      </c>
      <c r="G32" s="65">
        <v>1</v>
      </c>
      <c r="H32" s="62">
        <v>0</v>
      </c>
      <c r="I32" s="62">
        <v>0</v>
      </c>
      <c r="J32" s="89">
        <v>0</v>
      </c>
    </row>
    <row r="33" spans="1:10" s="2" customFormat="1" ht="15" customHeight="1" x14ac:dyDescent="0.25">
      <c r="A33" s="60" t="s">
        <v>44</v>
      </c>
      <c r="B33" s="61" t="s">
        <v>45</v>
      </c>
      <c r="C33" s="62">
        <v>0</v>
      </c>
      <c r="D33" s="62">
        <v>0</v>
      </c>
      <c r="E33" s="63">
        <v>0</v>
      </c>
      <c r="F33" s="62">
        <v>0</v>
      </c>
      <c r="G33" s="62">
        <v>0</v>
      </c>
      <c r="H33" s="62">
        <v>0</v>
      </c>
      <c r="I33" s="62">
        <v>0</v>
      </c>
      <c r="J33" s="89">
        <v>0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3</v>
      </c>
      <c r="D34" s="65">
        <v>15</v>
      </c>
      <c r="E34" s="102">
        <v>20</v>
      </c>
      <c r="F34" s="65">
        <v>1</v>
      </c>
      <c r="G34" s="65">
        <v>6</v>
      </c>
      <c r="H34" s="70">
        <v>16.66667</v>
      </c>
      <c r="I34" s="70">
        <v>-16.666650000000001</v>
      </c>
      <c r="J34" s="89">
        <v>1</v>
      </c>
    </row>
    <row r="35" spans="1:10" s="2" customFormat="1" ht="15" customHeight="1" x14ac:dyDescent="0.25">
      <c r="A35" s="60" t="s">
        <v>48</v>
      </c>
      <c r="B35" s="61" t="s">
        <v>49</v>
      </c>
      <c r="C35" s="62">
        <v>0</v>
      </c>
      <c r="D35" s="65">
        <v>8</v>
      </c>
      <c r="E35" s="63">
        <v>0</v>
      </c>
      <c r="F35" s="62">
        <v>0</v>
      </c>
      <c r="G35" s="65">
        <v>1</v>
      </c>
      <c r="H35" s="62">
        <v>0</v>
      </c>
      <c r="I35" s="62">
        <v>0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2">
        <v>0</v>
      </c>
      <c r="D36" s="65">
        <v>15</v>
      </c>
      <c r="E36" s="63">
        <v>0</v>
      </c>
      <c r="F36" s="65">
        <v>1</v>
      </c>
      <c r="G36" s="65">
        <v>15</v>
      </c>
      <c r="H36" s="70">
        <v>6.6666699999999999</v>
      </c>
      <c r="I36" s="62">
        <v>0</v>
      </c>
      <c r="J36" s="89">
        <v>1</v>
      </c>
    </row>
    <row r="37" spans="1:10" s="2" customFormat="1" ht="15" customHeight="1" x14ac:dyDescent="0.25">
      <c r="A37" s="60" t="s">
        <v>52</v>
      </c>
      <c r="B37" s="61" t="s">
        <v>53</v>
      </c>
      <c r="C37" s="62">
        <v>0</v>
      </c>
      <c r="D37" s="65">
        <v>7</v>
      </c>
      <c r="E37" s="63">
        <v>0</v>
      </c>
      <c r="F37" s="62">
        <v>0</v>
      </c>
      <c r="G37" s="65">
        <v>2</v>
      </c>
      <c r="H37" s="62">
        <v>0</v>
      </c>
      <c r="I37" s="62">
        <v>0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2">
        <v>0</v>
      </c>
      <c r="D38" s="65">
        <v>4</v>
      </c>
      <c r="E38" s="63">
        <v>0</v>
      </c>
      <c r="F38" s="62">
        <v>0</v>
      </c>
      <c r="G38" s="65">
        <v>4</v>
      </c>
      <c r="H38" s="62">
        <v>0</v>
      </c>
      <c r="I38" s="62">
        <v>0</v>
      </c>
      <c r="J38" s="89">
        <v>0</v>
      </c>
    </row>
    <row r="39" spans="1:10" s="2" customFormat="1" ht="15" customHeight="1" x14ac:dyDescent="0.25">
      <c r="A39" s="60" t="s">
        <v>56</v>
      </c>
      <c r="B39" s="61" t="s">
        <v>57</v>
      </c>
      <c r="C39" s="62">
        <v>0</v>
      </c>
      <c r="D39" s="65">
        <v>5</v>
      </c>
      <c r="E39" s="63">
        <v>0</v>
      </c>
      <c r="F39" s="62">
        <v>0</v>
      </c>
      <c r="G39" s="65">
        <v>1</v>
      </c>
      <c r="H39" s="62">
        <v>0</v>
      </c>
      <c r="I39" s="62">
        <v>0</v>
      </c>
      <c r="J39" s="89">
        <v>0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1</v>
      </c>
      <c r="D40" s="65">
        <v>3</v>
      </c>
      <c r="E40" s="69">
        <v>33.333329999999997</v>
      </c>
      <c r="F40" s="62">
        <v>0</v>
      </c>
      <c r="G40" s="65">
        <v>1</v>
      </c>
      <c r="H40" s="62">
        <v>0</v>
      </c>
      <c r="I40" s="65">
        <v>-100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1</v>
      </c>
      <c r="D41" s="65">
        <v>4</v>
      </c>
      <c r="E41" s="102">
        <v>25</v>
      </c>
      <c r="F41" s="62">
        <v>0</v>
      </c>
      <c r="G41" s="62">
        <v>0</v>
      </c>
      <c r="H41" s="62">
        <v>0</v>
      </c>
      <c r="I41" s="65">
        <v>-100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2">
        <v>0</v>
      </c>
      <c r="D42" s="65">
        <v>12</v>
      </c>
      <c r="E42" s="63">
        <v>0</v>
      </c>
      <c r="F42" s="65">
        <v>1</v>
      </c>
      <c r="G42" s="65">
        <v>10</v>
      </c>
      <c r="H42" s="65">
        <v>10</v>
      </c>
      <c r="I42" s="62">
        <v>0</v>
      </c>
      <c r="J42" s="89">
        <v>1</v>
      </c>
    </row>
    <row r="43" spans="1:10" s="2" customFormat="1" ht="15" customHeight="1" x14ac:dyDescent="0.25">
      <c r="A43" s="60" t="s">
        <v>134</v>
      </c>
      <c r="B43" s="61" t="s">
        <v>135</v>
      </c>
      <c r="C43" s="62">
        <v>0</v>
      </c>
      <c r="D43" s="65">
        <v>12</v>
      </c>
      <c r="E43" s="63">
        <v>0</v>
      </c>
      <c r="F43" s="62">
        <v>0</v>
      </c>
      <c r="G43" s="65">
        <v>1</v>
      </c>
      <c r="H43" s="62">
        <v>0</v>
      </c>
      <c r="I43" s="62">
        <v>0</v>
      </c>
      <c r="J43" s="89">
        <v>0</v>
      </c>
    </row>
    <row r="44" spans="1:10" s="2" customFormat="1" ht="15" customHeight="1" x14ac:dyDescent="0.25">
      <c r="A44" s="60" t="s">
        <v>62</v>
      </c>
      <c r="B44" s="61" t="s">
        <v>63</v>
      </c>
      <c r="C44" s="62">
        <v>0</v>
      </c>
      <c r="D44" s="65">
        <v>5</v>
      </c>
      <c r="E44" s="63">
        <v>0</v>
      </c>
      <c r="F44" s="62">
        <v>0</v>
      </c>
      <c r="G44" s="65">
        <v>2</v>
      </c>
      <c r="H44" s="62">
        <v>0</v>
      </c>
      <c r="I44" s="62">
        <v>0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3</v>
      </c>
      <c r="D45" s="65">
        <v>7</v>
      </c>
      <c r="E45" s="69">
        <v>42.857140000000001</v>
      </c>
      <c r="F45" s="62">
        <v>0</v>
      </c>
      <c r="G45" s="65">
        <v>2</v>
      </c>
      <c r="H45" s="62">
        <v>0</v>
      </c>
      <c r="I45" s="65">
        <v>-100</v>
      </c>
      <c r="J45" s="89">
        <v>0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2</v>
      </c>
      <c r="D46" s="65">
        <v>10</v>
      </c>
      <c r="E46" s="102">
        <v>20</v>
      </c>
      <c r="F46" s="62">
        <v>0</v>
      </c>
      <c r="G46" s="65">
        <v>7</v>
      </c>
      <c r="H46" s="62">
        <v>0</v>
      </c>
      <c r="I46" s="65">
        <v>-100</v>
      </c>
      <c r="J46" s="89">
        <v>0</v>
      </c>
    </row>
    <row r="47" spans="1:10" s="2" customFormat="1" ht="15" customHeight="1" x14ac:dyDescent="0.25">
      <c r="A47" s="60" t="s">
        <v>68</v>
      </c>
      <c r="B47" s="61" t="s">
        <v>69</v>
      </c>
      <c r="C47" s="62">
        <v>0</v>
      </c>
      <c r="D47" s="65">
        <v>3</v>
      </c>
      <c r="E47" s="63">
        <v>0</v>
      </c>
      <c r="F47" s="62">
        <v>0</v>
      </c>
      <c r="G47" s="65">
        <v>1</v>
      </c>
      <c r="H47" s="62">
        <v>0</v>
      </c>
      <c r="I47" s="62">
        <v>0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139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2">
        <v>0</v>
      </c>
      <c r="D49" s="65">
        <v>6</v>
      </c>
      <c r="E49" s="63">
        <v>0</v>
      </c>
      <c r="F49" s="62">
        <v>0</v>
      </c>
      <c r="G49" s="65">
        <v>1</v>
      </c>
      <c r="H49" s="62">
        <v>0</v>
      </c>
      <c r="I49" s="62">
        <v>0</v>
      </c>
      <c r="J49" s="89">
        <v>0</v>
      </c>
    </row>
    <row r="50" spans="1:10" s="2" customFormat="1" ht="15" customHeight="1" x14ac:dyDescent="0.25">
      <c r="A50" s="60" t="s">
        <v>72</v>
      </c>
      <c r="B50" s="61" t="s">
        <v>73</v>
      </c>
      <c r="C50" s="62">
        <v>0</v>
      </c>
      <c r="D50" s="62">
        <v>0</v>
      </c>
      <c r="E50" s="63">
        <v>0</v>
      </c>
      <c r="F50" s="62">
        <v>0</v>
      </c>
      <c r="G50" s="65">
        <v>1</v>
      </c>
      <c r="H50" s="62">
        <v>0</v>
      </c>
      <c r="I50" s="62">
        <v>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2">
        <v>0</v>
      </c>
      <c r="D51" s="62">
        <v>0</v>
      </c>
      <c r="E51" s="63">
        <v>0</v>
      </c>
      <c r="F51" s="62">
        <v>0</v>
      </c>
      <c r="G51" s="62">
        <v>0</v>
      </c>
      <c r="H51" s="62">
        <v>0</v>
      </c>
      <c r="I51" s="62">
        <v>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2">
        <v>0</v>
      </c>
      <c r="D52" s="62">
        <v>0</v>
      </c>
      <c r="E52" s="63">
        <v>0</v>
      </c>
      <c r="F52" s="62">
        <v>0</v>
      </c>
      <c r="G52" s="65">
        <v>1</v>
      </c>
      <c r="H52" s="62">
        <v>0</v>
      </c>
      <c r="I52" s="62">
        <v>0</v>
      </c>
      <c r="J52" s="89">
        <v>0</v>
      </c>
    </row>
    <row r="53" spans="1:10" s="2" customFormat="1" ht="15" customHeight="1" x14ac:dyDescent="0.25">
      <c r="A53" s="60" t="s">
        <v>140</v>
      </c>
      <c r="B53" s="61" t="s">
        <v>141</v>
      </c>
      <c r="C53" s="62">
        <v>0</v>
      </c>
      <c r="D53" s="65">
        <v>1</v>
      </c>
      <c r="E53" s="63">
        <v>0</v>
      </c>
      <c r="F53" s="65">
        <v>1</v>
      </c>
      <c r="G53" s="65">
        <v>1</v>
      </c>
      <c r="H53" s="65">
        <v>100</v>
      </c>
      <c r="I53" s="62">
        <v>0</v>
      </c>
      <c r="J53" s="89">
        <v>2</v>
      </c>
    </row>
    <row r="54" spans="1:10" s="2" customFormat="1" ht="15" customHeight="1" x14ac:dyDescent="0.25">
      <c r="A54" s="60" t="s">
        <v>144</v>
      </c>
      <c r="B54" s="61" t="s">
        <v>145</v>
      </c>
      <c r="C54" s="62">
        <v>0</v>
      </c>
      <c r="D54" s="65">
        <v>2</v>
      </c>
      <c r="E54" s="63">
        <v>0</v>
      </c>
      <c r="F54" s="62">
        <v>0</v>
      </c>
      <c r="G54" s="65">
        <v>4</v>
      </c>
      <c r="H54" s="62">
        <v>0</v>
      </c>
      <c r="I54" s="62">
        <v>0</v>
      </c>
      <c r="J54" s="89">
        <v>0</v>
      </c>
    </row>
    <row r="55" spans="1:10" ht="15" customHeight="1" x14ac:dyDescent="0.2">
      <c r="A55" s="91"/>
      <c r="B55" s="91" t="s">
        <v>305</v>
      </c>
      <c r="C55" s="97">
        <v>28</v>
      </c>
      <c r="D55" s="97">
        <v>283</v>
      </c>
      <c r="E55" s="100">
        <v>9.8939900000000005</v>
      </c>
      <c r="F55" s="97">
        <v>7</v>
      </c>
      <c r="G55" s="97">
        <v>126</v>
      </c>
      <c r="H55" s="100">
        <v>5.5555599999999998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10" zoomScaleNormal="100" zoomScaleSheetLayoutView="11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553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554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555</v>
      </c>
      <c r="B8" s="274"/>
      <c r="C8" s="274"/>
      <c r="D8" s="274" t="s">
        <v>545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490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55.1" customHeight="1" x14ac:dyDescent="0.25">
      <c r="A12" s="256"/>
      <c r="B12" s="256"/>
      <c r="C12" s="59" t="s">
        <v>540</v>
      </c>
      <c r="D12" s="59" t="s">
        <v>556</v>
      </c>
      <c r="E12" s="59" t="s">
        <v>557</v>
      </c>
      <c r="F12" s="59" t="s">
        <v>540</v>
      </c>
      <c r="G12" s="59" t="s">
        <v>556</v>
      </c>
      <c r="H12" s="59" t="s">
        <v>557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103</v>
      </c>
      <c r="D13" s="65">
        <v>156</v>
      </c>
      <c r="E13" s="69">
        <v>66.025639999999996</v>
      </c>
      <c r="F13" s="65">
        <v>14</v>
      </c>
      <c r="G13" s="65">
        <v>31</v>
      </c>
      <c r="H13" s="70">
        <v>45.161290000000001</v>
      </c>
      <c r="I13" s="70">
        <v>-31.600380000000001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62</v>
      </c>
      <c r="D14" s="65">
        <v>76</v>
      </c>
      <c r="E14" s="69">
        <v>81.578950000000006</v>
      </c>
      <c r="F14" s="65">
        <v>14</v>
      </c>
      <c r="G14" s="65">
        <v>15</v>
      </c>
      <c r="H14" s="70">
        <v>93.333330000000004</v>
      </c>
      <c r="I14" s="70">
        <v>14.40859</v>
      </c>
      <c r="J14" s="89">
        <v>2</v>
      </c>
    </row>
    <row r="15" spans="1:10" s="2" customFormat="1" ht="15" customHeight="1" x14ac:dyDescent="0.25">
      <c r="A15" s="60" t="s">
        <v>12</v>
      </c>
      <c r="B15" s="61" t="s">
        <v>13</v>
      </c>
      <c r="C15" s="65">
        <v>1</v>
      </c>
      <c r="D15" s="65">
        <v>2</v>
      </c>
      <c r="E15" s="102">
        <v>50</v>
      </c>
      <c r="F15" s="62">
        <v>0</v>
      </c>
      <c r="G15" s="62">
        <v>0</v>
      </c>
      <c r="H15" s="62">
        <v>0</v>
      </c>
      <c r="I15" s="65">
        <v>-100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438</v>
      </c>
      <c r="D16" s="65">
        <v>828</v>
      </c>
      <c r="E16" s="69">
        <v>52.89855</v>
      </c>
      <c r="F16" s="65">
        <v>119</v>
      </c>
      <c r="G16" s="65">
        <v>185</v>
      </c>
      <c r="H16" s="70">
        <v>64.32432</v>
      </c>
      <c r="I16" s="71">
        <v>21.599399999999999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394</v>
      </c>
      <c r="D17" s="65">
        <v>671</v>
      </c>
      <c r="E17" s="69">
        <v>58.718330000000002</v>
      </c>
      <c r="F17" s="65">
        <v>105</v>
      </c>
      <c r="G17" s="65">
        <v>208</v>
      </c>
      <c r="H17" s="70">
        <v>50.48077</v>
      </c>
      <c r="I17" s="70">
        <v>-14.02894</v>
      </c>
      <c r="J17" s="89">
        <v>0</v>
      </c>
    </row>
    <row r="18" spans="1:10" s="2" customFormat="1" ht="15" customHeight="1" x14ac:dyDescent="0.25">
      <c r="A18" s="60" t="s">
        <v>142</v>
      </c>
      <c r="B18" s="61" t="s">
        <v>143</v>
      </c>
      <c r="C18" s="65">
        <v>125</v>
      </c>
      <c r="D18" s="65">
        <v>357</v>
      </c>
      <c r="E18" s="69">
        <v>35.014009999999999</v>
      </c>
      <c r="F18" s="65">
        <v>22</v>
      </c>
      <c r="G18" s="65">
        <v>63</v>
      </c>
      <c r="H18" s="70">
        <v>34.920630000000003</v>
      </c>
      <c r="I18" s="70">
        <v>-0.26668999999999998</v>
      </c>
      <c r="J18" s="89">
        <v>0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594</v>
      </c>
      <c r="D19" s="65">
        <v>792</v>
      </c>
      <c r="E19" s="102">
        <v>75</v>
      </c>
      <c r="F19" s="65">
        <v>236</v>
      </c>
      <c r="G19" s="65">
        <v>333</v>
      </c>
      <c r="H19" s="70">
        <v>70.870869999999996</v>
      </c>
      <c r="I19" s="70">
        <v>-5.5055100000000001</v>
      </c>
      <c r="J19" s="89">
        <v>1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10</v>
      </c>
      <c r="D20" s="65">
        <v>48</v>
      </c>
      <c r="E20" s="69">
        <v>20.83333</v>
      </c>
      <c r="F20" s="65">
        <v>8</v>
      </c>
      <c r="G20" s="65">
        <v>32</v>
      </c>
      <c r="H20" s="65">
        <v>25</v>
      </c>
      <c r="I20" s="70">
        <v>20.000019999999999</v>
      </c>
      <c r="J20" s="89">
        <v>2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142</v>
      </c>
      <c r="D21" s="65">
        <v>263</v>
      </c>
      <c r="E21" s="73">
        <v>53.992400000000004</v>
      </c>
      <c r="F21" s="65">
        <v>56</v>
      </c>
      <c r="G21" s="65">
        <v>89</v>
      </c>
      <c r="H21" s="70">
        <v>62.921349999999997</v>
      </c>
      <c r="I21" s="70">
        <v>16.537420000000001</v>
      </c>
      <c r="J21" s="89">
        <v>2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415</v>
      </c>
      <c r="D22" s="65">
        <v>437</v>
      </c>
      <c r="E22" s="69">
        <v>94.965680000000006</v>
      </c>
      <c r="F22" s="65">
        <v>83</v>
      </c>
      <c r="G22" s="65">
        <v>94</v>
      </c>
      <c r="H22" s="70">
        <v>88.297870000000003</v>
      </c>
      <c r="I22" s="70">
        <v>-7.02128</v>
      </c>
      <c r="J22" s="89">
        <v>1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168</v>
      </c>
      <c r="D23" s="65">
        <v>197</v>
      </c>
      <c r="E23" s="69">
        <v>85.27919</v>
      </c>
      <c r="F23" s="65">
        <v>71</v>
      </c>
      <c r="G23" s="65">
        <v>75</v>
      </c>
      <c r="H23" s="70">
        <v>94.666669999999996</v>
      </c>
      <c r="I23" s="70">
        <v>11.00794</v>
      </c>
      <c r="J23" s="89">
        <v>2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69</v>
      </c>
      <c r="D24" s="65">
        <v>84</v>
      </c>
      <c r="E24" s="69">
        <v>82.142859999999999</v>
      </c>
      <c r="F24" s="65">
        <v>9</v>
      </c>
      <c r="G24" s="65">
        <v>10</v>
      </c>
      <c r="H24" s="65">
        <v>90</v>
      </c>
      <c r="I24" s="70">
        <v>9.5652100000000004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33</v>
      </c>
      <c r="D25" s="65">
        <v>60</v>
      </c>
      <c r="E25" s="102">
        <v>55</v>
      </c>
      <c r="F25" s="65">
        <v>7</v>
      </c>
      <c r="G25" s="65">
        <v>11</v>
      </c>
      <c r="H25" s="70">
        <v>63.636360000000003</v>
      </c>
      <c r="I25" s="70">
        <v>15.70247</v>
      </c>
      <c r="J25" s="89">
        <v>2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21</v>
      </c>
      <c r="D26" s="65">
        <v>39</v>
      </c>
      <c r="E26" s="69">
        <v>53.846150000000002</v>
      </c>
      <c r="F26" s="65">
        <v>33</v>
      </c>
      <c r="G26" s="65">
        <v>39</v>
      </c>
      <c r="H26" s="70">
        <v>84.615380000000002</v>
      </c>
      <c r="I26" s="70">
        <v>57.142859999999999</v>
      </c>
      <c r="J26" s="89">
        <v>2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73</v>
      </c>
      <c r="D27" s="65">
        <v>104</v>
      </c>
      <c r="E27" s="69">
        <v>70.192310000000006</v>
      </c>
      <c r="F27" s="65">
        <v>11</v>
      </c>
      <c r="G27" s="65">
        <v>22</v>
      </c>
      <c r="H27" s="65">
        <v>50</v>
      </c>
      <c r="I27" s="70">
        <v>-28.767130000000002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93</v>
      </c>
      <c r="D28" s="65">
        <v>138</v>
      </c>
      <c r="E28" s="73">
        <v>67.391300000000001</v>
      </c>
      <c r="F28" s="65">
        <v>24</v>
      </c>
      <c r="G28" s="65">
        <v>38</v>
      </c>
      <c r="H28" s="70">
        <v>63.157890000000002</v>
      </c>
      <c r="I28" s="70">
        <v>-6.2818300000000002</v>
      </c>
      <c r="J28" s="89">
        <v>1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73</v>
      </c>
      <c r="D29" s="65">
        <v>85</v>
      </c>
      <c r="E29" s="69">
        <v>85.882350000000002</v>
      </c>
      <c r="F29" s="65">
        <v>44</v>
      </c>
      <c r="G29" s="65">
        <v>47</v>
      </c>
      <c r="H29" s="70">
        <v>93.617019999999997</v>
      </c>
      <c r="I29" s="70">
        <v>9.0061199999999992</v>
      </c>
      <c r="J29" s="89">
        <v>2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44</v>
      </c>
      <c r="D30" s="65">
        <v>97</v>
      </c>
      <c r="E30" s="69">
        <v>45.360819999999997</v>
      </c>
      <c r="F30" s="65">
        <v>10</v>
      </c>
      <c r="G30" s="65">
        <v>35</v>
      </c>
      <c r="H30" s="70">
        <v>28.571429999999999</v>
      </c>
      <c r="I30" s="70">
        <v>-37.012979999999999</v>
      </c>
      <c r="J30" s="89">
        <v>0</v>
      </c>
    </row>
    <row r="31" spans="1:10" s="2" customFormat="1" ht="15" customHeight="1" x14ac:dyDescent="0.25">
      <c r="A31" s="60" t="s">
        <v>146</v>
      </c>
      <c r="B31" s="61" t="s">
        <v>147</v>
      </c>
      <c r="C31" s="65">
        <v>118</v>
      </c>
      <c r="D31" s="65">
        <v>127</v>
      </c>
      <c r="E31" s="69">
        <v>92.913390000000007</v>
      </c>
      <c r="F31" s="65">
        <v>17</v>
      </c>
      <c r="G31" s="65">
        <v>17</v>
      </c>
      <c r="H31" s="65">
        <v>100</v>
      </c>
      <c r="I31" s="70">
        <v>7.6271100000000001</v>
      </c>
      <c r="J31" s="89">
        <v>2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62</v>
      </c>
      <c r="D32" s="65">
        <v>142</v>
      </c>
      <c r="E32" s="69">
        <v>43.661969999999997</v>
      </c>
      <c r="F32" s="65">
        <v>27</v>
      </c>
      <c r="G32" s="65">
        <v>50</v>
      </c>
      <c r="H32" s="65">
        <v>54</v>
      </c>
      <c r="I32" s="70">
        <v>23.677420000000001</v>
      </c>
      <c r="J32" s="89">
        <v>2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60</v>
      </c>
      <c r="D33" s="65">
        <v>112</v>
      </c>
      <c r="E33" s="69">
        <v>53.571429999999999</v>
      </c>
      <c r="F33" s="65">
        <v>50</v>
      </c>
      <c r="G33" s="65">
        <v>62</v>
      </c>
      <c r="H33" s="70">
        <v>80.645160000000004</v>
      </c>
      <c r="I33" s="70">
        <v>50.53763</v>
      </c>
      <c r="J33" s="89">
        <v>2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206</v>
      </c>
      <c r="D34" s="65">
        <v>285</v>
      </c>
      <c r="E34" s="73">
        <v>72.280699999999996</v>
      </c>
      <c r="F34" s="65">
        <v>22</v>
      </c>
      <c r="G34" s="65">
        <v>40</v>
      </c>
      <c r="H34" s="65">
        <v>55</v>
      </c>
      <c r="I34" s="70">
        <v>-23.907769999999999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120</v>
      </c>
      <c r="D35" s="65">
        <v>149</v>
      </c>
      <c r="E35" s="69">
        <v>80.536910000000006</v>
      </c>
      <c r="F35" s="65">
        <v>4</v>
      </c>
      <c r="G35" s="65">
        <v>34</v>
      </c>
      <c r="H35" s="70">
        <v>11.764709999999999</v>
      </c>
      <c r="I35" s="70">
        <v>-85.392150000000001</v>
      </c>
      <c r="J35" s="89">
        <v>0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256</v>
      </c>
      <c r="D36" s="65">
        <v>556</v>
      </c>
      <c r="E36" s="69">
        <v>46.043170000000003</v>
      </c>
      <c r="F36" s="65">
        <v>55</v>
      </c>
      <c r="G36" s="65">
        <v>189</v>
      </c>
      <c r="H36" s="70">
        <v>29.100529999999999</v>
      </c>
      <c r="I36" s="70">
        <v>-36.797289999999997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13</v>
      </c>
      <c r="D37" s="65">
        <v>65</v>
      </c>
      <c r="E37" s="102">
        <v>20</v>
      </c>
      <c r="F37" s="65">
        <v>1</v>
      </c>
      <c r="G37" s="65">
        <v>30</v>
      </c>
      <c r="H37" s="70">
        <v>3.3333300000000001</v>
      </c>
      <c r="I37" s="70">
        <v>-83.333349999999996</v>
      </c>
      <c r="J37" s="89">
        <v>0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72</v>
      </c>
      <c r="D38" s="65">
        <v>108</v>
      </c>
      <c r="E38" s="69">
        <v>66.666669999999996</v>
      </c>
      <c r="F38" s="65">
        <v>21</v>
      </c>
      <c r="G38" s="65">
        <v>28</v>
      </c>
      <c r="H38" s="65">
        <v>75</v>
      </c>
      <c r="I38" s="70">
        <v>12.49999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67</v>
      </c>
      <c r="D39" s="65">
        <v>85</v>
      </c>
      <c r="E39" s="69">
        <v>78.823530000000005</v>
      </c>
      <c r="F39" s="65">
        <v>17</v>
      </c>
      <c r="G39" s="65">
        <v>17</v>
      </c>
      <c r="H39" s="65">
        <v>100</v>
      </c>
      <c r="I39" s="70">
        <v>26.865670000000001</v>
      </c>
      <c r="J39" s="89">
        <v>2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28</v>
      </c>
      <c r="D40" s="65">
        <v>94</v>
      </c>
      <c r="E40" s="69">
        <v>29.787230000000001</v>
      </c>
      <c r="F40" s="65">
        <v>1</v>
      </c>
      <c r="G40" s="65">
        <v>11</v>
      </c>
      <c r="H40" s="70">
        <v>9.0909099999999992</v>
      </c>
      <c r="I40" s="70">
        <v>-69.480509999999995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6</v>
      </c>
      <c r="D41" s="65">
        <v>21</v>
      </c>
      <c r="E41" s="69">
        <v>28.571429999999999</v>
      </c>
      <c r="F41" s="62">
        <v>0</v>
      </c>
      <c r="G41" s="65">
        <v>10</v>
      </c>
      <c r="H41" s="62">
        <v>0</v>
      </c>
      <c r="I41" s="65">
        <v>-100</v>
      </c>
      <c r="J41" s="89">
        <v>0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293</v>
      </c>
      <c r="D42" s="65">
        <v>371</v>
      </c>
      <c r="E42" s="69">
        <v>78.975740000000002</v>
      </c>
      <c r="F42" s="65">
        <v>60</v>
      </c>
      <c r="G42" s="65">
        <v>69</v>
      </c>
      <c r="H42" s="70">
        <v>86.956519999999998</v>
      </c>
      <c r="I42" s="70">
        <v>10.105359999999999</v>
      </c>
      <c r="J42" s="89">
        <v>2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248</v>
      </c>
      <c r="D43" s="65">
        <v>313</v>
      </c>
      <c r="E43" s="69">
        <v>79.233230000000006</v>
      </c>
      <c r="F43" s="65">
        <v>77</v>
      </c>
      <c r="G43" s="65">
        <v>104</v>
      </c>
      <c r="H43" s="70">
        <v>74.038460000000001</v>
      </c>
      <c r="I43" s="71">
        <v>-6.5563000000000002</v>
      </c>
      <c r="J43" s="89">
        <v>1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77</v>
      </c>
      <c r="D44" s="65">
        <v>107</v>
      </c>
      <c r="E44" s="69">
        <v>71.962620000000001</v>
      </c>
      <c r="F44" s="65">
        <v>30</v>
      </c>
      <c r="G44" s="65">
        <v>62</v>
      </c>
      <c r="H44" s="71">
        <v>48.387099999999997</v>
      </c>
      <c r="I44" s="70">
        <v>-32.76079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89</v>
      </c>
      <c r="D45" s="65">
        <v>138</v>
      </c>
      <c r="E45" s="69">
        <v>64.492750000000001</v>
      </c>
      <c r="F45" s="65">
        <v>19</v>
      </c>
      <c r="G45" s="65">
        <v>27</v>
      </c>
      <c r="H45" s="70">
        <v>70.370369999999994</v>
      </c>
      <c r="I45" s="70">
        <v>9.1136099999999995</v>
      </c>
      <c r="J45" s="89">
        <v>2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46</v>
      </c>
      <c r="D46" s="65">
        <v>50</v>
      </c>
      <c r="E46" s="102">
        <v>92</v>
      </c>
      <c r="F46" s="65">
        <v>17</v>
      </c>
      <c r="G46" s="65">
        <v>18</v>
      </c>
      <c r="H46" s="70">
        <v>94.44444</v>
      </c>
      <c r="I46" s="74">
        <v>2.657</v>
      </c>
      <c r="J46" s="89">
        <v>2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72</v>
      </c>
      <c r="D47" s="65">
        <v>142</v>
      </c>
      <c r="E47" s="69">
        <v>50.704230000000003</v>
      </c>
      <c r="F47" s="65">
        <v>1</v>
      </c>
      <c r="G47" s="65">
        <v>3</v>
      </c>
      <c r="H47" s="70">
        <v>33.333329999999997</v>
      </c>
      <c r="I47" s="70">
        <v>-34.259270000000001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139</v>
      </c>
      <c r="C48" s="62">
        <v>0</v>
      </c>
      <c r="D48" s="62">
        <v>0</v>
      </c>
      <c r="E48" s="63">
        <v>0</v>
      </c>
      <c r="F48" s="62">
        <v>0</v>
      </c>
      <c r="G48" s="62">
        <v>0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97</v>
      </c>
      <c r="D49" s="65">
        <v>163</v>
      </c>
      <c r="E49" s="73">
        <v>59.5092</v>
      </c>
      <c r="F49" s="65">
        <v>30</v>
      </c>
      <c r="G49" s="65">
        <v>43</v>
      </c>
      <c r="H49" s="70">
        <v>69.767439999999993</v>
      </c>
      <c r="I49" s="70">
        <v>17.23807</v>
      </c>
      <c r="J49" s="89">
        <v>2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4</v>
      </c>
      <c r="D50" s="65">
        <v>13</v>
      </c>
      <c r="E50" s="69">
        <v>30.76923</v>
      </c>
      <c r="F50" s="62">
        <v>0</v>
      </c>
      <c r="G50" s="65">
        <v>6</v>
      </c>
      <c r="H50" s="62">
        <v>0</v>
      </c>
      <c r="I50" s="65">
        <v>-100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1</v>
      </c>
      <c r="D51" s="65">
        <v>2</v>
      </c>
      <c r="E51" s="102">
        <v>50</v>
      </c>
      <c r="F51" s="62">
        <v>0</v>
      </c>
      <c r="G51" s="65">
        <v>2</v>
      </c>
      <c r="H51" s="62">
        <v>0</v>
      </c>
      <c r="I51" s="65">
        <v>-100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25</v>
      </c>
      <c r="D52" s="65">
        <v>26</v>
      </c>
      <c r="E52" s="69">
        <v>96.153850000000006</v>
      </c>
      <c r="F52" s="65">
        <v>4</v>
      </c>
      <c r="G52" s="65">
        <v>4</v>
      </c>
      <c r="H52" s="65">
        <v>100</v>
      </c>
      <c r="I52" s="65">
        <v>4</v>
      </c>
      <c r="J52" s="89">
        <v>2</v>
      </c>
    </row>
    <row r="53" spans="1:10" s="2" customFormat="1" ht="15" customHeight="1" x14ac:dyDescent="0.25">
      <c r="A53" s="60" t="s">
        <v>140</v>
      </c>
      <c r="B53" s="61" t="s">
        <v>141</v>
      </c>
      <c r="C53" s="65">
        <v>6</v>
      </c>
      <c r="D53" s="65">
        <v>38</v>
      </c>
      <c r="E53" s="69">
        <v>15.78947</v>
      </c>
      <c r="F53" s="65">
        <v>5</v>
      </c>
      <c r="G53" s="65">
        <v>31</v>
      </c>
      <c r="H53" s="70">
        <v>16.12903</v>
      </c>
      <c r="I53" s="70">
        <v>2.15055</v>
      </c>
      <c r="J53" s="89">
        <v>0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24</v>
      </c>
      <c r="D54" s="65">
        <v>103</v>
      </c>
      <c r="E54" s="69">
        <v>23.30097</v>
      </c>
      <c r="F54" s="65">
        <v>95</v>
      </c>
      <c r="G54" s="65">
        <v>165</v>
      </c>
      <c r="H54" s="70">
        <v>57.575760000000002</v>
      </c>
      <c r="I54" s="70">
        <v>147.09598</v>
      </c>
      <c r="J54" s="89">
        <v>2</v>
      </c>
    </row>
    <row r="55" spans="1:10" ht="15" customHeight="1" x14ac:dyDescent="0.2">
      <c r="A55" s="91"/>
      <c r="B55" s="91" t="s">
        <v>305</v>
      </c>
      <c r="C55" s="92">
        <v>4848</v>
      </c>
      <c r="D55" s="92">
        <v>7644</v>
      </c>
      <c r="E55" s="100">
        <v>63.422289999999997</v>
      </c>
      <c r="F55" s="92">
        <v>1419</v>
      </c>
      <c r="G55" s="92">
        <v>2349</v>
      </c>
      <c r="H55" s="100">
        <v>60.408679999999997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20" zoomScaleNormal="100" zoomScaleSheetLayoutView="120" workbookViewId="0"/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558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295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559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560</v>
      </c>
      <c r="B8" s="274"/>
      <c r="C8" s="274"/>
      <c r="D8" s="274" t="s">
        <v>545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490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44.94999999999999" customHeight="1" x14ac:dyDescent="0.25">
      <c r="A12" s="256"/>
      <c r="B12" s="256"/>
      <c r="C12" s="59" t="s">
        <v>561</v>
      </c>
      <c r="D12" s="59" t="s">
        <v>562</v>
      </c>
      <c r="E12" s="59" t="s">
        <v>563</v>
      </c>
      <c r="F12" s="59" t="s">
        <v>561</v>
      </c>
      <c r="G12" s="59" t="s">
        <v>562</v>
      </c>
      <c r="H12" s="59" t="s">
        <v>563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5">
        <v>276</v>
      </c>
      <c r="D13" s="65">
        <v>429</v>
      </c>
      <c r="E13" s="69">
        <v>64.335660000000004</v>
      </c>
      <c r="F13" s="65">
        <v>51</v>
      </c>
      <c r="G13" s="65">
        <v>156</v>
      </c>
      <c r="H13" s="70">
        <v>32.692309999999999</v>
      </c>
      <c r="I13" s="70">
        <v>-49.184780000000003</v>
      </c>
      <c r="J13" s="89">
        <v>0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50</v>
      </c>
      <c r="D14" s="65">
        <v>72</v>
      </c>
      <c r="E14" s="69">
        <v>69.44444</v>
      </c>
      <c r="F14" s="65">
        <v>9</v>
      </c>
      <c r="G14" s="65">
        <v>22</v>
      </c>
      <c r="H14" s="70">
        <v>40.909089999999999</v>
      </c>
      <c r="I14" s="70">
        <v>-41.090910000000001</v>
      </c>
      <c r="J14" s="89">
        <v>1</v>
      </c>
    </row>
    <row r="15" spans="1:10" s="2" customFormat="1" ht="15" customHeight="1" x14ac:dyDescent="0.25">
      <c r="A15" s="60" t="s">
        <v>12</v>
      </c>
      <c r="B15" s="61" t="s">
        <v>13</v>
      </c>
      <c r="C15" s="62">
        <v>0</v>
      </c>
      <c r="D15" s="65">
        <v>38</v>
      </c>
      <c r="E15" s="63">
        <v>0</v>
      </c>
      <c r="F15" s="62">
        <v>0</v>
      </c>
      <c r="G15" s="65">
        <v>11</v>
      </c>
      <c r="H15" s="62">
        <v>0</v>
      </c>
      <c r="I15" s="62">
        <v>0</v>
      </c>
      <c r="J15" s="89">
        <v>0</v>
      </c>
    </row>
    <row r="16" spans="1:10" s="2" customFormat="1" ht="15" customHeight="1" x14ac:dyDescent="0.25">
      <c r="A16" s="60" t="s">
        <v>124</v>
      </c>
      <c r="B16" s="61" t="s">
        <v>125</v>
      </c>
      <c r="C16" s="65">
        <v>321</v>
      </c>
      <c r="D16" s="65">
        <v>604</v>
      </c>
      <c r="E16" s="73">
        <v>53.145699999999998</v>
      </c>
      <c r="F16" s="65">
        <v>180</v>
      </c>
      <c r="G16" s="65">
        <v>291</v>
      </c>
      <c r="H16" s="70">
        <v>61.855670000000003</v>
      </c>
      <c r="I16" s="70">
        <v>16.388850000000001</v>
      </c>
      <c r="J16" s="89">
        <v>2</v>
      </c>
    </row>
    <row r="17" spans="1:10" s="2" customFormat="1" ht="15" customHeight="1" x14ac:dyDescent="0.25">
      <c r="A17" s="60" t="s">
        <v>126</v>
      </c>
      <c r="B17" s="61" t="s">
        <v>127</v>
      </c>
      <c r="C17" s="65">
        <v>432</v>
      </c>
      <c r="D17" s="65">
        <v>749</v>
      </c>
      <c r="E17" s="73">
        <v>57.676900000000003</v>
      </c>
      <c r="F17" s="65">
        <v>94</v>
      </c>
      <c r="G17" s="65">
        <v>195</v>
      </c>
      <c r="H17" s="70">
        <v>48.205129999999997</v>
      </c>
      <c r="I17" s="70">
        <v>-16.42212</v>
      </c>
      <c r="J17" s="89">
        <v>1</v>
      </c>
    </row>
    <row r="18" spans="1:10" s="2" customFormat="1" ht="15" customHeight="1" x14ac:dyDescent="0.25">
      <c r="A18" s="60" t="s">
        <v>142</v>
      </c>
      <c r="B18" s="61" t="s">
        <v>143</v>
      </c>
      <c r="C18" s="65">
        <v>223</v>
      </c>
      <c r="D18" s="65">
        <v>548</v>
      </c>
      <c r="E18" s="69">
        <v>40.693429999999999</v>
      </c>
      <c r="F18" s="65">
        <v>77</v>
      </c>
      <c r="G18" s="65">
        <v>210</v>
      </c>
      <c r="H18" s="70">
        <v>36.666670000000003</v>
      </c>
      <c r="I18" s="70">
        <v>-9.8953600000000002</v>
      </c>
      <c r="J18" s="89">
        <v>0</v>
      </c>
    </row>
    <row r="19" spans="1:10" s="2" customFormat="1" ht="15" customHeight="1" x14ac:dyDescent="0.25">
      <c r="A19" s="60" t="s">
        <v>108</v>
      </c>
      <c r="B19" s="61" t="s">
        <v>109</v>
      </c>
      <c r="C19" s="65">
        <v>301</v>
      </c>
      <c r="D19" s="65">
        <v>731</v>
      </c>
      <c r="E19" s="69">
        <v>41.176470000000002</v>
      </c>
      <c r="F19" s="65">
        <v>87</v>
      </c>
      <c r="G19" s="65">
        <v>212</v>
      </c>
      <c r="H19" s="70">
        <v>41.037739999999999</v>
      </c>
      <c r="I19" s="70">
        <v>-0.33692</v>
      </c>
      <c r="J19" s="89">
        <v>1</v>
      </c>
    </row>
    <row r="20" spans="1:10" s="2" customFormat="1" ht="15" customHeight="1" x14ac:dyDescent="0.25">
      <c r="A20" s="60" t="s">
        <v>26</v>
      </c>
      <c r="B20" s="61" t="s">
        <v>27</v>
      </c>
      <c r="C20" s="65">
        <v>77</v>
      </c>
      <c r="D20" s="65">
        <v>185</v>
      </c>
      <c r="E20" s="69">
        <v>41.62162</v>
      </c>
      <c r="F20" s="65">
        <v>20</v>
      </c>
      <c r="G20" s="65">
        <v>59</v>
      </c>
      <c r="H20" s="70">
        <v>33.898310000000002</v>
      </c>
      <c r="I20" s="70">
        <v>-18.556010000000001</v>
      </c>
      <c r="J20" s="89">
        <v>0</v>
      </c>
    </row>
    <row r="21" spans="1:10" s="2" customFormat="1" ht="15" customHeight="1" x14ac:dyDescent="0.25">
      <c r="A21" s="60" t="s">
        <v>112</v>
      </c>
      <c r="B21" s="61" t="s">
        <v>113</v>
      </c>
      <c r="C21" s="65">
        <v>603</v>
      </c>
      <c r="D21" s="65">
        <v>866</v>
      </c>
      <c r="E21" s="69">
        <v>69.630480000000006</v>
      </c>
      <c r="F21" s="65">
        <v>202</v>
      </c>
      <c r="G21" s="65">
        <v>304</v>
      </c>
      <c r="H21" s="70">
        <v>66.447370000000006</v>
      </c>
      <c r="I21" s="70">
        <v>-4.5714300000000003</v>
      </c>
      <c r="J21" s="89">
        <v>1</v>
      </c>
    </row>
    <row r="22" spans="1:10" s="2" customFormat="1" ht="15" customHeight="1" x14ac:dyDescent="0.25">
      <c r="A22" s="60" t="s">
        <v>136</v>
      </c>
      <c r="B22" s="61" t="s">
        <v>137</v>
      </c>
      <c r="C22" s="65">
        <v>82</v>
      </c>
      <c r="D22" s="65">
        <v>277</v>
      </c>
      <c r="E22" s="69">
        <v>29.602889999999999</v>
      </c>
      <c r="F22" s="65">
        <v>61</v>
      </c>
      <c r="G22" s="65">
        <v>161</v>
      </c>
      <c r="H22" s="71">
        <v>37.888199999999998</v>
      </c>
      <c r="I22" s="70">
        <v>27.98818</v>
      </c>
      <c r="J22" s="89">
        <v>2</v>
      </c>
    </row>
    <row r="23" spans="1:10" s="2" customFormat="1" ht="15" customHeight="1" x14ac:dyDescent="0.25">
      <c r="A23" s="60" t="s">
        <v>128</v>
      </c>
      <c r="B23" s="61" t="s">
        <v>129</v>
      </c>
      <c r="C23" s="65">
        <v>109</v>
      </c>
      <c r="D23" s="65">
        <v>358</v>
      </c>
      <c r="E23" s="69">
        <v>30.446929999999998</v>
      </c>
      <c r="F23" s="65">
        <v>31</v>
      </c>
      <c r="G23" s="65">
        <v>154</v>
      </c>
      <c r="H23" s="70">
        <v>20.12987</v>
      </c>
      <c r="I23" s="70">
        <v>-33.885390000000001</v>
      </c>
      <c r="J23" s="89">
        <v>0</v>
      </c>
    </row>
    <row r="24" spans="1:10" s="2" customFormat="1" ht="15" customHeight="1" x14ac:dyDescent="0.25">
      <c r="A24" s="60" t="s">
        <v>30</v>
      </c>
      <c r="B24" s="61" t="s">
        <v>31</v>
      </c>
      <c r="C24" s="65">
        <v>52</v>
      </c>
      <c r="D24" s="65">
        <v>110</v>
      </c>
      <c r="E24" s="69">
        <v>47.272730000000003</v>
      </c>
      <c r="F24" s="65">
        <v>30</v>
      </c>
      <c r="G24" s="65">
        <v>45</v>
      </c>
      <c r="H24" s="70">
        <v>66.666669999999996</v>
      </c>
      <c r="I24" s="70">
        <v>41.025640000000003</v>
      </c>
      <c r="J24" s="89">
        <v>2</v>
      </c>
    </row>
    <row r="25" spans="1:10" s="2" customFormat="1" ht="15" customHeight="1" x14ac:dyDescent="0.25">
      <c r="A25" s="60" t="s">
        <v>32</v>
      </c>
      <c r="B25" s="61" t="s">
        <v>33</v>
      </c>
      <c r="C25" s="65">
        <v>118</v>
      </c>
      <c r="D25" s="65">
        <v>188</v>
      </c>
      <c r="E25" s="69">
        <v>62.76596</v>
      </c>
      <c r="F25" s="65">
        <v>40</v>
      </c>
      <c r="G25" s="65">
        <v>53</v>
      </c>
      <c r="H25" s="71">
        <v>75.471699999999998</v>
      </c>
      <c r="I25" s="70">
        <v>20.243040000000001</v>
      </c>
      <c r="J25" s="89">
        <v>2</v>
      </c>
    </row>
    <row r="26" spans="1:10" s="2" customFormat="1" ht="15" customHeight="1" x14ac:dyDescent="0.25">
      <c r="A26" s="60" t="s">
        <v>34</v>
      </c>
      <c r="B26" s="61" t="s">
        <v>35</v>
      </c>
      <c r="C26" s="65">
        <v>64</v>
      </c>
      <c r="D26" s="65">
        <v>94</v>
      </c>
      <c r="E26" s="69">
        <v>68.08511</v>
      </c>
      <c r="F26" s="65">
        <v>14</v>
      </c>
      <c r="G26" s="65">
        <v>36</v>
      </c>
      <c r="H26" s="70">
        <v>38.888890000000004</v>
      </c>
      <c r="I26" s="70">
        <v>-42.881950000000003</v>
      </c>
      <c r="J26" s="89">
        <v>1</v>
      </c>
    </row>
    <row r="27" spans="1:10" s="2" customFormat="1" ht="15" customHeight="1" x14ac:dyDescent="0.25">
      <c r="A27" s="60" t="s">
        <v>130</v>
      </c>
      <c r="B27" s="61" t="s">
        <v>131</v>
      </c>
      <c r="C27" s="65">
        <v>97</v>
      </c>
      <c r="D27" s="65">
        <v>178</v>
      </c>
      <c r="E27" s="69">
        <v>54.49438</v>
      </c>
      <c r="F27" s="65">
        <v>18</v>
      </c>
      <c r="G27" s="65">
        <v>53</v>
      </c>
      <c r="H27" s="70">
        <v>33.962260000000001</v>
      </c>
      <c r="I27" s="71">
        <v>-37.677500000000002</v>
      </c>
      <c r="J27" s="89">
        <v>0</v>
      </c>
    </row>
    <row r="28" spans="1:10" s="2" customFormat="1" ht="15" customHeight="1" x14ac:dyDescent="0.25">
      <c r="A28" s="60" t="s">
        <v>36</v>
      </c>
      <c r="B28" s="61" t="s">
        <v>37</v>
      </c>
      <c r="C28" s="65">
        <v>71</v>
      </c>
      <c r="D28" s="65">
        <v>206</v>
      </c>
      <c r="E28" s="69">
        <v>34.46602</v>
      </c>
      <c r="F28" s="65">
        <v>12</v>
      </c>
      <c r="G28" s="65">
        <v>60</v>
      </c>
      <c r="H28" s="65">
        <v>20</v>
      </c>
      <c r="I28" s="70">
        <v>-41.971829999999997</v>
      </c>
      <c r="J28" s="89">
        <v>0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34</v>
      </c>
      <c r="D29" s="65">
        <v>93</v>
      </c>
      <c r="E29" s="69">
        <v>36.559139999999999</v>
      </c>
      <c r="F29" s="65">
        <v>24</v>
      </c>
      <c r="G29" s="65">
        <v>39</v>
      </c>
      <c r="H29" s="70">
        <v>61.538460000000001</v>
      </c>
      <c r="I29" s="70">
        <v>68.325789999999998</v>
      </c>
      <c r="J29" s="89">
        <v>2</v>
      </c>
    </row>
    <row r="30" spans="1:10" s="2" customFormat="1" ht="15" customHeight="1" x14ac:dyDescent="0.25">
      <c r="A30" s="60" t="s">
        <v>40</v>
      </c>
      <c r="B30" s="61" t="s">
        <v>41</v>
      </c>
      <c r="C30" s="65">
        <v>35</v>
      </c>
      <c r="D30" s="65">
        <v>197</v>
      </c>
      <c r="E30" s="73">
        <v>17.766500000000001</v>
      </c>
      <c r="F30" s="65">
        <v>3</v>
      </c>
      <c r="G30" s="65">
        <v>46</v>
      </c>
      <c r="H30" s="70">
        <v>6.5217400000000003</v>
      </c>
      <c r="I30" s="70">
        <v>-63.291930000000001</v>
      </c>
      <c r="J30" s="89">
        <v>0</v>
      </c>
    </row>
    <row r="31" spans="1:10" s="2" customFormat="1" ht="15" customHeight="1" x14ac:dyDescent="0.25">
      <c r="A31" s="60" t="s">
        <v>146</v>
      </c>
      <c r="B31" s="61" t="s">
        <v>147</v>
      </c>
      <c r="C31" s="65">
        <v>92</v>
      </c>
      <c r="D31" s="65">
        <v>275</v>
      </c>
      <c r="E31" s="69">
        <v>33.454549999999998</v>
      </c>
      <c r="F31" s="65">
        <v>25</v>
      </c>
      <c r="G31" s="65">
        <v>137</v>
      </c>
      <c r="H31" s="70">
        <v>18.248180000000001</v>
      </c>
      <c r="I31" s="70">
        <v>-45.45382</v>
      </c>
      <c r="J31" s="89">
        <v>0</v>
      </c>
    </row>
    <row r="32" spans="1:10" s="2" customFormat="1" ht="15" customHeight="1" x14ac:dyDescent="0.25">
      <c r="A32" s="60" t="s">
        <v>42</v>
      </c>
      <c r="B32" s="61" t="s">
        <v>43</v>
      </c>
      <c r="C32" s="65">
        <v>69</v>
      </c>
      <c r="D32" s="65">
        <v>206</v>
      </c>
      <c r="E32" s="69">
        <v>33.495150000000002</v>
      </c>
      <c r="F32" s="65">
        <v>15</v>
      </c>
      <c r="G32" s="65">
        <v>56</v>
      </c>
      <c r="H32" s="70">
        <v>26.785710000000002</v>
      </c>
      <c r="I32" s="70">
        <v>-20.031079999999999</v>
      </c>
      <c r="J32" s="89">
        <v>0</v>
      </c>
    </row>
    <row r="33" spans="1:10" s="2" customFormat="1" ht="15" customHeight="1" x14ac:dyDescent="0.25">
      <c r="A33" s="60" t="s">
        <v>44</v>
      </c>
      <c r="B33" s="61" t="s">
        <v>45</v>
      </c>
      <c r="C33" s="65">
        <v>15</v>
      </c>
      <c r="D33" s="65">
        <v>109</v>
      </c>
      <c r="E33" s="69">
        <v>13.761469999999999</v>
      </c>
      <c r="F33" s="65">
        <v>22</v>
      </c>
      <c r="G33" s="65">
        <v>53</v>
      </c>
      <c r="H33" s="70">
        <v>41.509430000000002</v>
      </c>
      <c r="I33" s="70">
        <v>201.63515000000001</v>
      </c>
      <c r="J33" s="89">
        <v>2</v>
      </c>
    </row>
    <row r="34" spans="1:10" s="2" customFormat="1" ht="15" customHeight="1" x14ac:dyDescent="0.25">
      <c r="A34" s="60" t="s">
        <v>46</v>
      </c>
      <c r="B34" s="61" t="s">
        <v>47</v>
      </c>
      <c r="C34" s="65">
        <v>149</v>
      </c>
      <c r="D34" s="65">
        <v>408</v>
      </c>
      <c r="E34" s="69">
        <v>36.51961</v>
      </c>
      <c r="F34" s="65">
        <v>19</v>
      </c>
      <c r="G34" s="65">
        <v>135</v>
      </c>
      <c r="H34" s="70">
        <v>14.074070000000001</v>
      </c>
      <c r="I34" s="70">
        <v>-61.46161</v>
      </c>
      <c r="J34" s="89">
        <v>0</v>
      </c>
    </row>
    <row r="35" spans="1:10" s="2" customFormat="1" ht="15" customHeight="1" x14ac:dyDescent="0.25">
      <c r="A35" s="60" t="s">
        <v>48</v>
      </c>
      <c r="B35" s="61" t="s">
        <v>49</v>
      </c>
      <c r="C35" s="65">
        <v>42</v>
      </c>
      <c r="D35" s="65">
        <v>188</v>
      </c>
      <c r="E35" s="69">
        <v>22.340430000000001</v>
      </c>
      <c r="F35" s="65">
        <v>30</v>
      </c>
      <c r="G35" s="65">
        <v>65</v>
      </c>
      <c r="H35" s="70">
        <v>46.153849999999998</v>
      </c>
      <c r="I35" s="70">
        <v>106.59338</v>
      </c>
      <c r="J35" s="89">
        <v>2</v>
      </c>
    </row>
    <row r="36" spans="1:10" s="2" customFormat="1" ht="15" customHeight="1" x14ac:dyDescent="0.25">
      <c r="A36" s="60" t="s">
        <v>50</v>
      </c>
      <c r="B36" s="61" t="s">
        <v>51</v>
      </c>
      <c r="C36" s="65">
        <v>176</v>
      </c>
      <c r="D36" s="65">
        <v>616</v>
      </c>
      <c r="E36" s="69">
        <v>28.571429999999999</v>
      </c>
      <c r="F36" s="65">
        <v>58</v>
      </c>
      <c r="G36" s="65">
        <v>259</v>
      </c>
      <c r="H36" s="70">
        <v>22.393820000000002</v>
      </c>
      <c r="I36" s="70">
        <v>-21.62163</v>
      </c>
      <c r="J36" s="89">
        <v>0</v>
      </c>
    </row>
    <row r="37" spans="1:10" s="2" customFormat="1" ht="15" customHeight="1" x14ac:dyDescent="0.25">
      <c r="A37" s="60" t="s">
        <v>52</v>
      </c>
      <c r="B37" s="61" t="s">
        <v>53</v>
      </c>
      <c r="C37" s="65">
        <v>16</v>
      </c>
      <c r="D37" s="65">
        <v>161</v>
      </c>
      <c r="E37" s="69">
        <v>9.9378899999999994</v>
      </c>
      <c r="F37" s="65">
        <v>8</v>
      </c>
      <c r="G37" s="65">
        <v>35</v>
      </c>
      <c r="H37" s="70">
        <v>22.857140000000001</v>
      </c>
      <c r="I37" s="70">
        <v>129.99993000000001</v>
      </c>
      <c r="J37" s="89">
        <v>2</v>
      </c>
    </row>
    <row r="38" spans="1:10" s="2" customFormat="1" ht="15" customHeight="1" x14ac:dyDescent="0.25">
      <c r="A38" s="60" t="s">
        <v>54</v>
      </c>
      <c r="B38" s="61" t="s">
        <v>55</v>
      </c>
      <c r="C38" s="65">
        <v>66</v>
      </c>
      <c r="D38" s="65">
        <v>161</v>
      </c>
      <c r="E38" s="69">
        <v>40.993789999999997</v>
      </c>
      <c r="F38" s="65">
        <v>27</v>
      </c>
      <c r="G38" s="65">
        <v>58</v>
      </c>
      <c r="H38" s="70">
        <v>46.551720000000003</v>
      </c>
      <c r="I38" s="70">
        <v>13.557980000000001</v>
      </c>
      <c r="J38" s="89">
        <v>2</v>
      </c>
    </row>
    <row r="39" spans="1:10" s="2" customFormat="1" ht="15" customHeight="1" x14ac:dyDescent="0.25">
      <c r="A39" s="60" t="s">
        <v>56</v>
      </c>
      <c r="B39" s="61" t="s">
        <v>57</v>
      </c>
      <c r="C39" s="65">
        <v>30</v>
      </c>
      <c r="D39" s="65">
        <v>178</v>
      </c>
      <c r="E39" s="69">
        <v>16.853929999999998</v>
      </c>
      <c r="F39" s="65">
        <v>17</v>
      </c>
      <c r="G39" s="65">
        <v>76</v>
      </c>
      <c r="H39" s="70">
        <v>22.36842</v>
      </c>
      <c r="I39" s="70">
        <v>32.71931</v>
      </c>
      <c r="J39" s="89">
        <v>2</v>
      </c>
    </row>
    <row r="40" spans="1:10" s="2" customFormat="1" ht="15" customHeight="1" x14ac:dyDescent="0.25">
      <c r="A40" s="60" t="s">
        <v>58</v>
      </c>
      <c r="B40" s="61" t="s">
        <v>59</v>
      </c>
      <c r="C40" s="65">
        <v>61</v>
      </c>
      <c r="D40" s="65">
        <v>329</v>
      </c>
      <c r="E40" s="69">
        <v>18.541029999999999</v>
      </c>
      <c r="F40" s="65">
        <v>10</v>
      </c>
      <c r="G40" s="65">
        <v>53</v>
      </c>
      <c r="H40" s="70">
        <v>18.867920000000002</v>
      </c>
      <c r="I40" s="70">
        <v>1.7630600000000001</v>
      </c>
      <c r="J40" s="89">
        <v>0</v>
      </c>
    </row>
    <row r="41" spans="1:10" s="2" customFormat="1" ht="15" customHeight="1" x14ac:dyDescent="0.25">
      <c r="A41" s="60" t="s">
        <v>60</v>
      </c>
      <c r="B41" s="61" t="s">
        <v>61</v>
      </c>
      <c r="C41" s="65">
        <v>55</v>
      </c>
      <c r="D41" s="65">
        <v>134</v>
      </c>
      <c r="E41" s="69">
        <v>41.044780000000003</v>
      </c>
      <c r="F41" s="65">
        <v>15</v>
      </c>
      <c r="G41" s="65">
        <v>40</v>
      </c>
      <c r="H41" s="72">
        <v>37.5</v>
      </c>
      <c r="I41" s="70">
        <v>-8.6363699999999994</v>
      </c>
      <c r="J41" s="89">
        <v>1</v>
      </c>
    </row>
    <row r="42" spans="1:10" s="2" customFormat="1" ht="15" customHeight="1" x14ac:dyDescent="0.25">
      <c r="A42" s="60" t="s">
        <v>132</v>
      </c>
      <c r="B42" s="61" t="s">
        <v>133</v>
      </c>
      <c r="C42" s="65">
        <v>37</v>
      </c>
      <c r="D42" s="65">
        <v>467</v>
      </c>
      <c r="E42" s="69">
        <v>7.9229099999999999</v>
      </c>
      <c r="F42" s="65">
        <v>69</v>
      </c>
      <c r="G42" s="65">
        <v>271</v>
      </c>
      <c r="H42" s="70">
        <v>25.46125</v>
      </c>
      <c r="I42" s="70">
        <v>221.36234999999999</v>
      </c>
      <c r="J42" s="89">
        <v>2</v>
      </c>
    </row>
    <row r="43" spans="1:10" s="2" customFormat="1" ht="15" customHeight="1" x14ac:dyDescent="0.25">
      <c r="A43" s="60" t="s">
        <v>134</v>
      </c>
      <c r="B43" s="61" t="s">
        <v>135</v>
      </c>
      <c r="C43" s="65">
        <v>35</v>
      </c>
      <c r="D43" s="65">
        <v>257</v>
      </c>
      <c r="E43" s="69">
        <v>13.618679999999999</v>
      </c>
      <c r="F43" s="65">
        <v>56</v>
      </c>
      <c r="G43" s="65">
        <v>179</v>
      </c>
      <c r="H43" s="70">
        <v>31.28492</v>
      </c>
      <c r="I43" s="70">
        <v>129.72065000000001</v>
      </c>
      <c r="J43" s="89">
        <v>2</v>
      </c>
    </row>
    <row r="44" spans="1:10" s="2" customFormat="1" ht="15" customHeight="1" x14ac:dyDescent="0.25">
      <c r="A44" s="60" t="s">
        <v>62</v>
      </c>
      <c r="B44" s="61" t="s">
        <v>63</v>
      </c>
      <c r="C44" s="65">
        <v>98</v>
      </c>
      <c r="D44" s="65">
        <v>205</v>
      </c>
      <c r="E44" s="69">
        <v>47.804879999999997</v>
      </c>
      <c r="F44" s="65">
        <v>17</v>
      </c>
      <c r="G44" s="65">
        <v>86</v>
      </c>
      <c r="H44" s="70">
        <v>19.767440000000001</v>
      </c>
      <c r="I44" s="70">
        <v>-58.649740000000001</v>
      </c>
      <c r="J44" s="89">
        <v>0</v>
      </c>
    </row>
    <row r="45" spans="1:10" s="2" customFormat="1" ht="15" customHeight="1" x14ac:dyDescent="0.25">
      <c r="A45" s="60" t="s">
        <v>64</v>
      </c>
      <c r="B45" s="61" t="s">
        <v>65</v>
      </c>
      <c r="C45" s="65">
        <v>69</v>
      </c>
      <c r="D45" s="65">
        <v>187</v>
      </c>
      <c r="E45" s="73">
        <v>36.898400000000002</v>
      </c>
      <c r="F45" s="65">
        <v>50</v>
      </c>
      <c r="G45" s="65">
        <v>111</v>
      </c>
      <c r="H45" s="70">
        <v>45.045050000000003</v>
      </c>
      <c r="I45" s="71">
        <v>22.078600000000002</v>
      </c>
      <c r="J45" s="89">
        <v>2</v>
      </c>
    </row>
    <row r="46" spans="1:10" s="2" customFormat="1" ht="15" customHeight="1" x14ac:dyDescent="0.25">
      <c r="A46" s="60" t="s">
        <v>66</v>
      </c>
      <c r="B46" s="61" t="s">
        <v>67</v>
      </c>
      <c r="C46" s="65">
        <v>61</v>
      </c>
      <c r="D46" s="65">
        <v>267</v>
      </c>
      <c r="E46" s="69">
        <v>22.846440000000001</v>
      </c>
      <c r="F46" s="65">
        <v>25</v>
      </c>
      <c r="G46" s="65">
        <v>112</v>
      </c>
      <c r="H46" s="70">
        <v>22.321429999999999</v>
      </c>
      <c r="I46" s="70">
        <v>-2.29799</v>
      </c>
      <c r="J46" s="89">
        <v>0</v>
      </c>
    </row>
    <row r="47" spans="1:10" s="2" customFormat="1" ht="15" customHeight="1" x14ac:dyDescent="0.25">
      <c r="A47" s="60" t="s">
        <v>68</v>
      </c>
      <c r="B47" s="61" t="s">
        <v>69</v>
      </c>
      <c r="C47" s="65">
        <v>33</v>
      </c>
      <c r="D47" s="65">
        <v>129</v>
      </c>
      <c r="E47" s="73">
        <v>25.581399999999999</v>
      </c>
      <c r="F47" s="65">
        <v>3</v>
      </c>
      <c r="G47" s="65">
        <v>36</v>
      </c>
      <c r="H47" s="70">
        <v>8.3333300000000001</v>
      </c>
      <c r="I47" s="70">
        <v>-67.424260000000004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139</v>
      </c>
      <c r="C48" s="62">
        <v>0</v>
      </c>
      <c r="D48" s="65">
        <v>24</v>
      </c>
      <c r="E48" s="63">
        <v>0</v>
      </c>
      <c r="F48" s="62">
        <v>0</v>
      </c>
      <c r="G48" s="65">
        <v>13</v>
      </c>
      <c r="H48" s="62">
        <v>0</v>
      </c>
      <c r="I48" s="62">
        <v>0</v>
      </c>
      <c r="J48" s="89">
        <v>0</v>
      </c>
    </row>
    <row r="49" spans="1:10" s="2" customFormat="1" ht="15" customHeight="1" x14ac:dyDescent="0.25">
      <c r="A49" s="60" t="s">
        <v>70</v>
      </c>
      <c r="B49" s="61" t="s">
        <v>71</v>
      </c>
      <c r="C49" s="65">
        <v>27</v>
      </c>
      <c r="D49" s="65">
        <v>168</v>
      </c>
      <c r="E49" s="69">
        <v>16.071429999999999</v>
      </c>
      <c r="F49" s="65">
        <v>52</v>
      </c>
      <c r="G49" s="65">
        <v>122</v>
      </c>
      <c r="H49" s="70">
        <v>42.622950000000003</v>
      </c>
      <c r="I49" s="70">
        <v>165.20944</v>
      </c>
      <c r="J49" s="89">
        <v>2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3</v>
      </c>
      <c r="D50" s="65">
        <v>14</v>
      </c>
      <c r="E50" s="69">
        <v>21.428570000000001</v>
      </c>
      <c r="F50" s="65">
        <v>1</v>
      </c>
      <c r="G50" s="65">
        <v>6</v>
      </c>
      <c r="H50" s="70">
        <v>16.66667</v>
      </c>
      <c r="I50" s="71">
        <v>-22.222200000000001</v>
      </c>
      <c r="J50" s="89">
        <v>0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1</v>
      </c>
      <c r="D51" s="65">
        <v>1</v>
      </c>
      <c r="E51" s="102">
        <v>100</v>
      </c>
      <c r="F51" s="62">
        <v>0</v>
      </c>
      <c r="G51" s="62">
        <v>0</v>
      </c>
      <c r="H51" s="62">
        <v>0</v>
      </c>
      <c r="I51" s="65">
        <v>-100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13</v>
      </c>
      <c r="D52" s="65">
        <v>21</v>
      </c>
      <c r="E52" s="69">
        <v>61.904760000000003</v>
      </c>
      <c r="F52" s="62">
        <v>0</v>
      </c>
      <c r="G52" s="65">
        <v>4</v>
      </c>
      <c r="H52" s="62">
        <v>0</v>
      </c>
      <c r="I52" s="65">
        <v>-100</v>
      </c>
      <c r="J52" s="89">
        <v>0</v>
      </c>
    </row>
    <row r="53" spans="1:10" s="2" customFormat="1" ht="15" customHeight="1" x14ac:dyDescent="0.25">
      <c r="A53" s="60" t="s">
        <v>140</v>
      </c>
      <c r="B53" s="61" t="s">
        <v>141</v>
      </c>
      <c r="C53" s="65">
        <v>38</v>
      </c>
      <c r="D53" s="65">
        <v>238</v>
      </c>
      <c r="E53" s="69">
        <v>15.966390000000001</v>
      </c>
      <c r="F53" s="65">
        <v>31</v>
      </c>
      <c r="G53" s="65">
        <v>98</v>
      </c>
      <c r="H53" s="70">
        <v>31.632650000000002</v>
      </c>
      <c r="I53" s="70">
        <v>98.120239999999995</v>
      </c>
      <c r="J53" s="89">
        <v>2</v>
      </c>
    </row>
    <row r="54" spans="1:10" s="2" customFormat="1" ht="15" customHeight="1" x14ac:dyDescent="0.25">
      <c r="A54" s="60" t="s">
        <v>144</v>
      </c>
      <c r="B54" s="61" t="s">
        <v>145</v>
      </c>
      <c r="C54" s="65">
        <v>70</v>
      </c>
      <c r="D54" s="65">
        <v>160</v>
      </c>
      <c r="E54" s="103">
        <v>43.75</v>
      </c>
      <c r="F54" s="65">
        <v>43</v>
      </c>
      <c r="G54" s="65">
        <v>76</v>
      </c>
      <c r="H54" s="70">
        <v>56.578949999999999</v>
      </c>
      <c r="I54" s="70">
        <v>29.323309999999999</v>
      </c>
      <c r="J54" s="89">
        <v>2</v>
      </c>
    </row>
    <row r="55" spans="1:10" ht="15" customHeight="1" x14ac:dyDescent="0.2">
      <c r="A55" s="91"/>
      <c r="B55" s="91" t="s">
        <v>305</v>
      </c>
      <c r="C55" s="92">
        <v>4201</v>
      </c>
      <c r="D55" s="92">
        <v>10826</v>
      </c>
      <c r="E55" s="100">
        <v>38.804729999999999</v>
      </c>
      <c r="F55" s="92">
        <v>1546</v>
      </c>
      <c r="G55" s="92">
        <v>4188</v>
      </c>
      <c r="H55" s="105">
        <v>36.914999999999999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5"/>
  <sheetViews>
    <sheetView view="pageBreakPreview" zoomScale="120" zoomScaleNormal="100" zoomScaleSheetLayoutView="120" workbookViewId="0">
      <selection activeCell="Q12" sqref="Q12"/>
    </sheetView>
  </sheetViews>
  <sheetFormatPr defaultColWidth="10.33203125" defaultRowHeight="11.45" customHeight="1" x14ac:dyDescent="0.25"/>
  <cols>
    <col min="1" max="1" width="10.6640625" style="3" customWidth="1"/>
    <col min="2" max="2" width="29.6640625" style="3" customWidth="1"/>
    <col min="3" max="3" width="12.33203125" style="3" customWidth="1"/>
    <col min="4" max="4" width="12.83203125" style="3" customWidth="1"/>
    <col min="5" max="5" width="14.6640625" style="54" customWidth="1"/>
    <col min="6" max="6" width="12.33203125" style="3" customWidth="1"/>
    <col min="7" max="7" width="12.83203125" style="3" customWidth="1"/>
    <col min="8" max="8" width="14.6640625" style="3" customWidth="1"/>
    <col min="9" max="9" width="12.6640625" style="3" customWidth="1"/>
    <col min="10" max="10" width="9" style="3" customWidth="1"/>
  </cols>
  <sheetData>
    <row r="1" spans="1:10" s="3" customFormat="1" ht="36.950000000000003" customHeight="1" x14ac:dyDescent="0.25">
      <c r="H1" s="249" t="s">
        <v>564</v>
      </c>
      <c r="I1" s="249"/>
      <c r="J1" s="249"/>
    </row>
    <row r="2" spans="1:10" s="2" customFormat="1" ht="15" customHeight="1" x14ac:dyDescent="0.25">
      <c r="I2" s="15" t="s">
        <v>1</v>
      </c>
    </row>
    <row r="3" spans="1:10" ht="15.95" customHeight="1" x14ac:dyDescent="0.25">
      <c r="A3" s="56" t="s">
        <v>184</v>
      </c>
      <c r="F3" s="288" t="s">
        <v>565</v>
      </c>
      <c r="G3" s="288"/>
      <c r="H3" s="288"/>
      <c r="I3" s="288"/>
      <c r="J3" s="288"/>
    </row>
    <row r="4" spans="1:10" s="20" customFormat="1" ht="15.95" customHeight="1" x14ac:dyDescent="0.25">
      <c r="A4" s="57" t="s">
        <v>399</v>
      </c>
    </row>
    <row r="5" spans="1:10" s="20" customFormat="1" ht="78" customHeight="1" x14ac:dyDescent="0.2">
      <c r="A5" s="259" t="s">
        <v>566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0" s="16" customFormat="1" ht="15" customHeight="1" x14ac:dyDescent="0.25">
      <c r="A6" s="251" t="s">
        <v>3</v>
      </c>
      <c r="B6" s="251"/>
      <c r="C6" s="251"/>
      <c r="D6" s="251"/>
      <c r="E6" s="251"/>
      <c r="F6" s="251"/>
      <c r="G6" s="251"/>
      <c r="H6" s="251"/>
      <c r="I6" s="251"/>
      <c r="J6" s="251"/>
    </row>
    <row r="7" spans="1:10" s="20" customFormat="1" ht="18.95" customHeight="1" x14ac:dyDescent="0.2"/>
    <row r="8" spans="1:10" s="20" customFormat="1" ht="15" customHeight="1" x14ac:dyDescent="0.25">
      <c r="A8" s="274" t="s">
        <v>401</v>
      </c>
      <c r="B8" s="274"/>
      <c r="C8" s="274"/>
      <c r="D8" s="274" t="s">
        <v>402</v>
      </c>
      <c r="E8" s="274"/>
      <c r="F8" s="274"/>
      <c r="G8" s="274"/>
      <c r="H8" s="289" t="s">
        <v>299</v>
      </c>
      <c r="I8" s="289"/>
      <c r="J8" s="289"/>
    </row>
    <row r="9" spans="1:10" s="20" customFormat="1" ht="50.1" customHeight="1" x14ac:dyDescent="0.2">
      <c r="A9" s="275"/>
      <c r="B9" s="275"/>
      <c r="C9" s="275"/>
      <c r="D9" s="275"/>
      <c r="E9" s="275"/>
      <c r="F9" s="275"/>
      <c r="G9" s="275"/>
      <c r="H9" s="290" t="s">
        <v>309</v>
      </c>
      <c r="I9" s="290"/>
      <c r="J9" s="290"/>
    </row>
    <row r="10" spans="1:10" s="20" customFormat="1" ht="15" customHeight="1" x14ac:dyDescent="0.2"/>
    <row r="11" spans="1:10" s="58" customFormat="1" ht="15" customHeight="1" x14ac:dyDescent="0.2">
      <c r="A11" s="255" t="s">
        <v>4</v>
      </c>
      <c r="B11" s="255" t="s">
        <v>5</v>
      </c>
      <c r="C11" s="293" t="s">
        <v>246</v>
      </c>
      <c r="D11" s="293"/>
      <c r="E11" s="293"/>
      <c r="F11" s="293" t="s">
        <v>247</v>
      </c>
      <c r="G11" s="293"/>
      <c r="H11" s="293"/>
      <c r="I11" s="294" t="s">
        <v>403</v>
      </c>
      <c r="J11" s="291" t="s">
        <v>304</v>
      </c>
    </row>
    <row r="12" spans="1:10" s="2" customFormat="1" ht="195.95" customHeight="1" x14ac:dyDescent="0.25">
      <c r="A12" s="256"/>
      <c r="B12" s="256"/>
      <c r="C12" s="59" t="s">
        <v>567</v>
      </c>
      <c r="D12" s="59" t="s">
        <v>405</v>
      </c>
      <c r="E12" s="59" t="s">
        <v>568</v>
      </c>
      <c r="F12" s="59" t="s">
        <v>567</v>
      </c>
      <c r="G12" s="59" t="s">
        <v>405</v>
      </c>
      <c r="H12" s="59" t="s">
        <v>568</v>
      </c>
      <c r="I12" s="295"/>
      <c r="J12" s="292"/>
    </row>
    <row r="13" spans="1:10" s="2" customFormat="1" ht="15" customHeight="1" x14ac:dyDescent="0.25">
      <c r="A13" s="60" t="s">
        <v>118</v>
      </c>
      <c r="B13" s="61" t="s">
        <v>119</v>
      </c>
      <c r="C13" s="68">
        <v>7060</v>
      </c>
      <c r="D13" s="68">
        <v>16324</v>
      </c>
      <c r="E13" s="73">
        <v>43.249200000000002</v>
      </c>
      <c r="F13" s="68">
        <v>5785</v>
      </c>
      <c r="G13" s="68">
        <v>15609</v>
      </c>
      <c r="H13" s="70">
        <v>37.061950000000003</v>
      </c>
      <c r="I13" s="70">
        <v>-14.306039999999999</v>
      </c>
      <c r="J13" s="89">
        <v>3</v>
      </c>
    </row>
    <row r="14" spans="1:10" s="2" customFormat="1" ht="15" customHeight="1" x14ac:dyDescent="0.25">
      <c r="A14" s="60" t="s">
        <v>116</v>
      </c>
      <c r="B14" s="61" t="s">
        <v>117</v>
      </c>
      <c r="C14" s="65">
        <v>664</v>
      </c>
      <c r="D14" s="68">
        <v>1978</v>
      </c>
      <c r="E14" s="69">
        <v>33.56926</v>
      </c>
      <c r="F14" s="65">
        <v>600</v>
      </c>
      <c r="G14" s="68">
        <v>1813</v>
      </c>
      <c r="H14" s="70">
        <v>33.094320000000003</v>
      </c>
      <c r="I14" s="70">
        <v>-1.4148099999999999</v>
      </c>
      <c r="J14" s="89">
        <v>3</v>
      </c>
    </row>
    <row r="15" spans="1:10" s="2" customFormat="1" ht="15" customHeight="1" x14ac:dyDescent="0.25">
      <c r="A15" s="60" t="s">
        <v>12</v>
      </c>
      <c r="B15" s="61" t="s">
        <v>13</v>
      </c>
      <c r="C15" s="68">
        <v>1698</v>
      </c>
      <c r="D15" s="68">
        <v>4931</v>
      </c>
      <c r="E15" s="69">
        <v>34.435209999999998</v>
      </c>
      <c r="F15" s="68">
        <v>1917</v>
      </c>
      <c r="G15" s="68">
        <v>5730</v>
      </c>
      <c r="H15" s="71">
        <v>33.455500000000001</v>
      </c>
      <c r="I15" s="70">
        <v>-2.8450799999999998</v>
      </c>
      <c r="J15" s="89">
        <v>3</v>
      </c>
    </row>
    <row r="16" spans="1:10" s="2" customFormat="1" ht="15" customHeight="1" x14ac:dyDescent="0.25">
      <c r="A16" s="60" t="s">
        <v>124</v>
      </c>
      <c r="B16" s="61" t="s">
        <v>125</v>
      </c>
      <c r="C16" s="68">
        <v>23057</v>
      </c>
      <c r="D16" s="68">
        <v>54404</v>
      </c>
      <c r="E16" s="69">
        <v>42.381070000000001</v>
      </c>
      <c r="F16" s="68">
        <v>20603</v>
      </c>
      <c r="G16" s="68">
        <v>52596</v>
      </c>
      <c r="H16" s="70">
        <v>39.172179999999997</v>
      </c>
      <c r="I16" s="70">
        <v>-7.5715199999999996</v>
      </c>
      <c r="J16" s="89">
        <v>3</v>
      </c>
    </row>
    <row r="17" spans="1:10" s="2" customFormat="1" ht="15" customHeight="1" x14ac:dyDescent="0.25">
      <c r="A17" s="60" t="s">
        <v>126</v>
      </c>
      <c r="B17" s="61" t="s">
        <v>127</v>
      </c>
      <c r="C17" s="68">
        <v>20494</v>
      </c>
      <c r="D17" s="68">
        <v>51322</v>
      </c>
      <c r="E17" s="69">
        <v>39.932189999999999</v>
      </c>
      <c r="F17" s="68">
        <v>20176</v>
      </c>
      <c r="G17" s="68">
        <v>49163</v>
      </c>
      <c r="H17" s="70">
        <v>41.038989999999998</v>
      </c>
      <c r="I17" s="71">
        <v>2.7717000000000001</v>
      </c>
      <c r="J17" s="89">
        <v>2</v>
      </c>
    </row>
    <row r="18" spans="1:10" s="2" customFormat="1" ht="15" customHeight="1" x14ac:dyDescent="0.25">
      <c r="A18" s="60" t="s">
        <v>142</v>
      </c>
      <c r="B18" s="61" t="s">
        <v>143</v>
      </c>
      <c r="C18" s="68">
        <v>18483</v>
      </c>
      <c r="D18" s="68">
        <v>38642</v>
      </c>
      <c r="E18" s="69">
        <v>47.831380000000003</v>
      </c>
      <c r="F18" s="68">
        <v>15100</v>
      </c>
      <c r="G18" s="68">
        <v>36515</v>
      </c>
      <c r="H18" s="70">
        <v>41.352870000000003</v>
      </c>
      <c r="I18" s="70">
        <v>-13.54448</v>
      </c>
      <c r="J18" s="89">
        <v>3</v>
      </c>
    </row>
    <row r="19" spans="1:10" s="2" customFormat="1" ht="15" customHeight="1" x14ac:dyDescent="0.25">
      <c r="A19" s="60" t="s">
        <v>108</v>
      </c>
      <c r="B19" s="61" t="s">
        <v>109</v>
      </c>
      <c r="C19" s="68">
        <v>10772</v>
      </c>
      <c r="D19" s="68">
        <v>18248</v>
      </c>
      <c r="E19" s="69">
        <v>59.031129999999997</v>
      </c>
      <c r="F19" s="68">
        <v>8810</v>
      </c>
      <c r="G19" s="68">
        <v>17321</v>
      </c>
      <c r="H19" s="70">
        <v>50.863109999999999</v>
      </c>
      <c r="I19" s="71">
        <v>-13.8368</v>
      </c>
      <c r="J19" s="89">
        <v>3</v>
      </c>
    </row>
    <row r="20" spans="1:10" s="2" customFormat="1" ht="15" customHeight="1" x14ac:dyDescent="0.25">
      <c r="A20" s="60" t="s">
        <v>26</v>
      </c>
      <c r="B20" s="61" t="s">
        <v>27</v>
      </c>
      <c r="C20" s="68">
        <v>1719</v>
      </c>
      <c r="D20" s="68">
        <v>4345</v>
      </c>
      <c r="E20" s="69">
        <v>39.562719999999999</v>
      </c>
      <c r="F20" s="68">
        <v>1664</v>
      </c>
      <c r="G20" s="68">
        <v>4269</v>
      </c>
      <c r="H20" s="70">
        <v>38.978679999999997</v>
      </c>
      <c r="I20" s="70">
        <v>-1.47624</v>
      </c>
      <c r="J20" s="89">
        <v>3</v>
      </c>
    </row>
    <row r="21" spans="1:10" s="2" customFormat="1" ht="15" customHeight="1" x14ac:dyDescent="0.25">
      <c r="A21" s="60" t="s">
        <v>112</v>
      </c>
      <c r="B21" s="61" t="s">
        <v>113</v>
      </c>
      <c r="C21" s="68">
        <v>9131</v>
      </c>
      <c r="D21" s="68">
        <v>26384</v>
      </c>
      <c r="E21" s="73">
        <v>34.6081</v>
      </c>
      <c r="F21" s="68">
        <v>7949</v>
      </c>
      <c r="G21" s="68">
        <v>26069</v>
      </c>
      <c r="H21" s="70">
        <v>30.492159999999998</v>
      </c>
      <c r="I21" s="74">
        <v>-11.893000000000001</v>
      </c>
      <c r="J21" s="89">
        <v>3</v>
      </c>
    </row>
    <row r="22" spans="1:10" s="2" customFormat="1" ht="15" customHeight="1" x14ac:dyDescent="0.25">
      <c r="A22" s="60" t="s">
        <v>136</v>
      </c>
      <c r="B22" s="61" t="s">
        <v>137</v>
      </c>
      <c r="C22" s="68">
        <v>7177</v>
      </c>
      <c r="D22" s="68">
        <v>13255</v>
      </c>
      <c r="E22" s="69">
        <v>54.145609999999998</v>
      </c>
      <c r="F22" s="68">
        <v>6313</v>
      </c>
      <c r="G22" s="68">
        <v>13078</v>
      </c>
      <c r="H22" s="70">
        <v>48.271909999999998</v>
      </c>
      <c r="I22" s="70">
        <v>-10.84797</v>
      </c>
      <c r="J22" s="89">
        <v>3</v>
      </c>
    </row>
    <row r="23" spans="1:10" s="2" customFormat="1" ht="15" customHeight="1" x14ac:dyDescent="0.25">
      <c r="A23" s="60" t="s">
        <v>128</v>
      </c>
      <c r="B23" s="61" t="s">
        <v>129</v>
      </c>
      <c r="C23" s="68">
        <v>4148</v>
      </c>
      <c r="D23" s="68">
        <v>6794</v>
      </c>
      <c r="E23" s="69">
        <v>61.053870000000003</v>
      </c>
      <c r="F23" s="68">
        <v>3721</v>
      </c>
      <c r="G23" s="68">
        <v>6741</v>
      </c>
      <c r="H23" s="70">
        <v>55.199530000000003</v>
      </c>
      <c r="I23" s="70">
        <v>-9.5888100000000005</v>
      </c>
      <c r="J23" s="89">
        <v>3</v>
      </c>
    </row>
    <row r="24" spans="1:10" s="2" customFormat="1" ht="15" customHeight="1" x14ac:dyDescent="0.25">
      <c r="A24" s="60" t="s">
        <v>30</v>
      </c>
      <c r="B24" s="61" t="s">
        <v>31</v>
      </c>
      <c r="C24" s="68">
        <v>1011</v>
      </c>
      <c r="D24" s="68">
        <v>2014</v>
      </c>
      <c r="E24" s="69">
        <v>50.198610000000002</v>
      </c>
      <c r="F24" s="65">
        <v>866</v>
      </c>
      <c r="G24" s="68">
        <v>1982</v>
      </c>
      <c r="H24" s="70">
        <v>43.693240000000003</v>
      </c>
      <c r="I24" s="70">
        <v>-12.95926</v>
      </c>
      <c r="J24" s="89">
        <v>3</v>
      </c>
    </row>
    <row r="25" spans="1:10" s="2" customFormat="1" ht="15" customHeight="1" x14ac:dyDescent="0.25">
      <c r="A25" s="60" t="s">
        <v>32</v>
      </c>
      <c r="B25" s="61" t="s">
        <v>33</v>
      </c>
      <c r="C25" s="68">
        <v>1518</v>
      </c>
      <c r="D25" s="68">
        <v>2640</v>
      </c>
      <c r="E25" s="99">
        <v>57.5</v>
      </c>
      <c r="F25" s="68">
        <v>1461</v>
      </c>
      <c r="G25" s="68">
        <v>2596</v>
      </c>
      <c r="H25" s="70">
        <v>56.278889999999997</v>
      </c>
      <c r="I25" s="70">
        <v>-2.1236700000000002</v>
      </c>
      <c r="J25" s="89">
        <v>2</v>
      </c>
    </row>
    <row r="26" spans="1:10" s="2" customFormat="1" ht="15" customHeight="1" x14ac:dyDescent="0.25">
      <c r="A26" s="60" t="s">
        <v>34</v>
      </c>
      <c r="B26" s="61" t="s">
        <v>35</v>
      </c>
      <c r="C26" s="68">
        <v>1488</v>
      </c>
      <c r="D26" s="68">
        <v>2186</v>
      </c>
      <c r="E26" s="69">
        <v>68.06953</v>
      </c>
      <c r="F26" s="68">
        <v>1375</v>
      </c>
      <c r="G26" s="68">
        <v>2145</v>
      </c>
      <c r="H26" s="70">
        <v>64.102559999999997</v>
      </c>
      <c r="I26" s="70">
        <v>-5.82782</v>
      </c>
      <c r="J26" s="89">
        <v>3</v>
      </c>
    </row>
    <row r="27" spans="1:10" s="2" customFormat="1" ht="15" customHeight="1" x14ac:dyDescent="0.25">
      <c r="A27" s="60" t="s">
        <v>130</v>
      </c>
      <c r="B27" s="61" t="s">
        <v>131</v>
      </c>
      <c r="C27" s="68">
        <v>7194</v>
      </c>
      <c r="D27" s="68">
        <v>10171</v>
      </c>
      <c r="E27" s="69">
        <v>70.730509999999995</v>
      </c>
      <c r="F27" s="68">
        <v>6898</v>
      </c>
      <c r="G27" s="68">
        <v>9920</v>
      </c>
      <c r="H27" s="70">
        <v>69.536289999999994</v>
      </c>
      <c r="I27" s="70">
        <v>-1.68841</v>
      </c>
      <c r="J27" s="89">
        <v>1</v>
      </c>
    </row>
    <row r="28" spans="1:10" s="2" customFormat="1" ht="15" customHeight="1" x14ac:dyDescent="0.25">
      <c r="A28" s="60" t="s">
        <v>36</v>
      </c>
      <c r="B28" s="61" t="s">
        <v>37</v>
      </c>
      <c r="C28" s="68">
        <v>3574</v>
      </c>
      <c r="D28" s="68">
        <v>8801</v>
      </c>
      <c r="E28" s="69">
        <v>40.609020000000001</v>
      </c>
      <c r="F28" s="68">
        <v>3079</v>
      </c>
      <c r="G28" s="68">
        <v>8608</v>
      </c>
      <c r="H28" s="70">
        <v>35.76905</v>
      </c>
      <c r="I28" s="70">
        <v>-11.91846</v>
      </c>
      <c r="J28" s="89">
        <v>3</v>
      </c>
    </row>
    <row r="29" spans="1:10" s="2" customFormat="1" ht="15" customHeight="1" x14ac:dyDescent="0.25">
      <c r="A29" s="60" t="s">
        <v>38</v>
      </c>
      <c r="B29" s="61" t="s">
        <v>39</v>
      </c>
      <c r="C29" s="65">
        <v>789</v>
      </c>
      <c r="D29" s="68">
        <v>1962</v>
      </c>
      <c r="E29" s="69">
        <v>40.21407</v>
      </c>
      <c r="F29" s="65">
        <v>632</v>
      </c>
      <c r="G29" s="68">
        <v>1893</v>
      </c>
      <c r="H29" s="70">
        <v>33.386159999999997</v>
      </c>
      <c r="I29" s="70">
        <v>-16.978909999999999</v>
      </c>
      <c r="J29" s="89">
        <v>3</v>
      </c>
    </row>
    <row r="30" spans="1:10" s="2" customFormat="1" ht="15" customHeight="1" x14ac:dyDescent="0.25">
      <c r="A30" s="60" t="s">
        <v>40</v>
      </c>
      <c r="B30" s="61" t="s">
        <v>41</v>
      </c>
      <c r="C30" s="68">
        <v>2127</v>
      </c>
      <c r="D30" s="68">
        <v>4207</v>
      </c>
      <c r="E30" s="69">
        <v>50.558590000000002</v>
      </c>
      <c r="F30" s="68">
        <v>1479</v>
      </c>
      <c r="G30" s="68">
        <v>4169</v>
      </c>
      <c r="H30" s="70">
        <v>35.476129999999998</v>
      </c>
      <c r="I30" s="70">
        <v>-29.83165</v>
      </c>
      <c r="J30" s="89">
        <v>3</v>
      </c>
    </row>
    <row r="31" spans="1:10" s="2" customFormat="1" ht="15" customHeight="1" x14ac:dyDescent="0.25">
      <c r="A31" s="60" t="s">
        <v>146</v>
      </c>
      <c r="B31" s="61" t="s">
        <v>147</v>
      </c>
      <c r="C31" s="68">
        <v>6095</v>
      </c>
      <c r="D31" s="68">
        <v>10409</v>
      </c>
      <c r="E31" s="73">
        <v>58.555100000000003</v>
      </c>
      <c r="F31" s="68">
        <v>5461</v>
      </c>
      <c r="G31" s="68">
        <v>10187</v>
      </c>
      <c r="H31" s="70">
        <v>53.60754</v>
      </c>
      <c r="I31" s="70">
        <v>-8.4494100000000003</v>
      </c>
      <c r="J31" s="89">
        <v>3</v>
      </c>
    </row>
    <row r="32" spans="1:10" s="2" customFormat="1" ht="15" customHeight="1" x14ac:dyDescent="0.25">
      <c r="A32" s="60" t="s">
        <v>42</v>
      </c>
      <c r="B32" s="61" t="s">
        <v>43</v>
      </c>
      <c r="C32" s="68">
        <v>3266</v>
      </c>
      <c r="D32" s="68">
        <v>6267</v>
      </c>
      <c r="E32" s="69">
        <v>52.114249999999998</v>
      </c>
      <c r="F32" s="68">
        <v>2851</v>
      </c>
      <c r="G32" s="68">
        <v>6124</v>
      </c>
      <c r="H32" s="70">
        <v>46.554540000000003</v>
      </c>
      <c r="I32" s="70">
        <v>-10.66831</v>
      </c>
      <c r="J32" s="89">
        <v>3</v>
      </c>
    </row>
    <row r="33" spans="1:10" s="2" customFormat="1" ht="15" customHeight="1" x14ac:dyDescent="0.25">
      <c r="A33" s="60" t="s">
        <v>44</v>
      </c>
      <c r="B33" s="61" t="s">
        <v>45</v>
      </c>
      <c r="C33" s="68">
        <v>1215</v>
      </c>
      <c r="D33" s="68">
        <v>2344</v>
      </c>
      <c r="E33" s="69">
        <v>51.834470000000003</v>
      </c>
      <c r="F33" s="68">
        <v>1104</v>
      </c>
      <c r="G33" s="68">
        <v>2308</v>
      </c>
      <c r="H33" s="70">
        <v>47.833620000000003</v>
      </c>
      <c r="I33" s="70">
        <v>-7.7185100000000002</v>
      </c>
      <c r="J33" s="89">
        <v>3</v>
      </c>
    </row>
    <row r="34" spans="1:10" s="2" customFormat="1" ht="15" customHeight="1" x14ac:dyDescent="0.25">
      <c r="A34" s="60" t="s">
        <v>46</v>
      </c>
      <c r="B34" s="61" t="s">
        <v>47</v>
      </c>
      <c r="C34" s="68">
        <v>2747</v>
      </c>
      <c r="D34" s="68">
        <v>5461</v>
      </c>
      <c r="E34" s="69">
        <v>50.302140000000001</v>
      </c>
      <c r="F34" s="68">
        <v>2521</v>
      </c>
      <c r="G34" s="68">
        <v>5306</v>
      </c>
      <c r="H34" s="70">
        <v>47.512250000000002</v>
      </c>
      <c r="I34" s="70">
        <v>-5.5462699999999998</v>
      </c>
      <c r="J34" s="89">
        <v>3</v>
      </c>
    </row>
    <row r="35" spans="1:10" s="2" customFormat="1" ht="15" customHeight="1" x14ac:dyDescent="0.25">
      <c r="A35" s="60" t="s">
        <v>48</v>
      </c>
      <c r="B35" s="61" t="s">
        <v>49</v>
      </c>
      <c r="C35" s="68">
        <v>1255</v>
      </c>
      <c r="D35" s="68">
        <v>3054</v>
      </c>
      <c r="E35" s="69">
        <v>41.093649999999997</v>
      </c>
      <c r="F35" s="68">
        <v>1156</v>
      </c>
      <c r="G35" s="68">
        <v>2985</v>
      </c>
      <c r="H35" s="70">
        <v>38.726970000000001</v>
      </c>
      <c r="I35" s="70">
        <v>-5.7592400000000001</v>
      </c>
      <c r="J35" s="89">
        <v>3</v>
      </c>
    </row>
    <row r="36" spans="1:10" s="2" customFormat="1" ht="15" customHeight="1" x14ac:dyDescent="0.25">
      <c r="A36" s="60" t="s">
        <v>50</v>
      </c>
      <c r="B36" s="61" t="s">
        <v>51</v>
      </c>
      <c r="C36" s="68">
        <v>10296</v>
      </c>
      <c r="D36" s="68">
        <v>24027</v>
      </c>
      <c r="E36" s="69">
        <v>42.851790000000001</v>
      </c>
      <c r="F36" s="68">
        <v>8613</v>
      </c>
      <c r="G36" s="68">
        <v>23367</v>
      </c>
      <c r="H36" s="70">
        <v>36.859670000000001</v>
      </c>
      <c r="I36" s="70">
        <v>-13.983359999999999</v>
      </c>
      <c r="J36" s="89">
        <v>3</v>
      </c>
    </row>
    <row r="37" spans="1:10" s="2" customFormat="1" ht="15" customHeight="1" x14ac:dyDescent="0.25">
      <c r="A37" s="60" t="s">
        <v>52</v>
      </c>
      <c r="B37" s="61" t="s">
        <v>53</v>
      </c>
      <c r="C37" s="68">
        <v>2625</v>
      </c>
      <c r="D37" s="68">
        <v>4178</v>
      </c>
      <c r="E37" s="73">
        <v>62.829099999999997</v>
      </c>
      <c r="F37" s="68">
        <v>2487</v>
      </c>
      <c r="G37" s="68">
        <v>4093</v>
      </c>
      <c r="H37" s="70">
        <v>60.762279999999997</v>
      </c>
      <c r="I37" s="70">
        <v>-3.28959</v>
      </c>
      <c r="J37" s="89">
        <v>3</v>
      </c>
    </row>
    <row r="38" spans="1:10" s="2" customFormat="1" ht="15" customHeight="1" x14ac:dyDescent="0.25">
      <c r="A38" s="60" t="s">
        <v>54</v>
      </c>
      <c r="B38" s="61" t="s">
        <v>55</v>
      </c>
      <c r="C38" s="68">
        <v>2213</v>
      </c>
      <c r="D38" s="68">
        <v>3941</v>
      </c>
      <c r="E38" s="69">
        <v>56.153260000000003</v>
      </c>
      <c r="F38" s="68">
        <v>1841</v>
      </c>
      <c r="G38" s="68">
        <v>3880</v>
      </c>
      <c r="H38" s="70">
        <v>47.448450000000001</v>
      </c>
      <c r="I38" s="70">
        <v>-15.50188</v>
      </c>
      <c r="J38" s="89">
        <v>3</v>
      </c>
    </row>
    <row r="39" spans="1:10" s="2" customFormat="1" ht="15" customHeight="1" x14ac:dyDescent="0.25">
      <c r="A39" s="60" t="s">
        <v>56</v>
      </c>
      <c r="B39" s="61" t="s">
        <v>57</v>
      </c>
      <c r="C39" s="68">
        <v>2299</v>
      </c>
      <c r="D39" s="68">
        <v>4427</v>
      </c>
      <c r="E39" s="69">
        <v>51.931330000000003</v>
      </c>
      <c r="F39" s="68">
        <v>2164</v>
      </c>
      <c r="G39" s="68">
        <v>4370</v>
      </c>
      <c r="H39" s="70">
        <v>49.519449999999999</v>
      </c>
      <c r="I39" s="70">
        <v>-4.6443599999999998</v>
      </c>
      <c r="J39" s="89">
        <v>3</v>
      </c>
    </row>
    <row r="40" spans="1:10" s="2" customFormat="1" ht="15" customHeight="1" x14ac:dyDescent="0.25">
      <c r="A40" s="60" t="s">
        <v>58</v>
      </c>
      <c r="B40" s="61" t="s">
        <v>59</v>
      </c>
      <c r="C40" s="68">
        <v>3423</v>
      </c>
      <c r="D40" s="68">
        <v>6782</v>
      </c>
      <c r="E40" s="69">
        <v>50.47184</v>
      </c>
      <c r="F40" s="68">
        <v>3110</v>
      </c>
      <c r="G40" s="68">
        <v>6654</v>
      </c>
      <c r="H40" s="71">
        <v>46.738799999999998</v>
      </c>
      <c r="I40" s="70">
        <v>-7.39628</v>
      </c>
      <c r="J40" s="89">
        <v>3</v>
      </c>
    </row>
    <row r="41" spans="1:10" s="2" customFormat="1" ht="15" customHeight="1" x14ac:dyDescent="0.25">
      <c r="A41" s="60" t="s">
        <v>60</v>
      </c>
      <c r="B41" s="61" t="s">
        <v>61</v>
      </c>
      <c r="C41" s="68">
        <v>1119</v>
      </c>
      <c r="D41" s="68">
        <v>1898</v>
      </c>
      <c r="E41" s="73">
        <v>58.956800000000001</v>
      </c>
      <c r="F41" s="65">
        <v>890</v>
      </c>
      <c r="G41" s="68">
        <v>1892</v>
      </c>
      <c r="H41" s="70">
        <v>47.040170000000003</v>
      </c>
      <c r="I41" s="70">
        <v>-20.212479999999999</v>
      </c>
      <c r="J41" s="89">
        <v>3</v>
      </c>
    </row>
    <row r="42" spans="1:10" s="2" customFormat="1" ht="15" customHeight="1" x14ac:dyDescent="0.25">
      <c r="A42" s="60" t="s">
        <v>132</v>
      </c>
      <c r="B42" s="61" t="s">
        <v>133</v>
      </c>
      <c r="C42" s="68">
        <v>7212</v>
      </c>
      <c r="D42" s="68">
        <v>12963</v>
      </c>
      <c r="E42" s="69">
        <v>55.635269999999998</v>
      </c>
      <c r="F42" s="68">
        <v>6606</v>
      </c>
      <c r="G42" s="68">
        <v>12820</v>
      </c>
      <c r="H42" s="70">
        <v>51.528860000000002</v>
      </c>
      <c r="I42" s="70">
        <v>-7.3809500000000003</v>
      </c>
      <c r="J42" s="89">
        <v>3</v>
      </c>
    </row>
    <row r="43" spans="1:10" s="2" customFormat="1" ht="15" customHeight="1" x14ac:dyDescent="0.25">
      <c r="A43" s="60" t="s">
        <v>134</v>
      </c>
      <c r="B43" s="61" t="s">
        <v>135</v>
      </c>
      <c r="C43" s="68">
        <v>5673</v>
      </c>
      <c r="D43" s="68">
        <v>11418</v>
      </c>
      <c r="E43" s="69">
        <v>49.684710000000003</v>
      </c>
      <c r="F43" s="68">
        <v>5073</v>
      </c>
      <c r="G43" s="68">
        <v>11192</v>
      </c>
      <c r="H43" s="70">
        <v>45.327019999999997</v>
      </c>
      <c r="I43" s="70">
        <v>-8.7706900000000001</v>
      </c>
      <c r="J43" s="89">
        <v>3</v>
      </c>
    </row>
    <row r="44" spans="1:10" s="2" customFormat="1" ht="15" customHeight="1" x14ac:dyDescent="0.25">
      <c r="A44" s="60" t="s">
        <v>62</v>
      </c>
      <c r="B44" s="61" t="s">
        <v>63</v>
      </c>
      <c r="C44" s="68">
        <v>2102</v>
      </c>
      <c r="D44" s="68">
        <v>4140</v>
      </c>
      <c r="E44" s="69">
        <v>50.772950000000002</v>
      </c>
      <c r="F44" s="68">
        <v>1802</v>
      </c>
      <c r="G44" s="68">
        <v>4100</v>
      </c>
      <c r="H44" s="70">
        <v>43.951219999999999</v>
      </c>
      <c r="I44" s="70">
        <v>-13.43576</v>
      </c>
      <c r="J44" s="89">
        <v>3</v>
      </c>
    </row>
    <row r="45" spans="1:10" s="2" customFormat="1" ht="15" customHeight="1" x14ac:dyDescent="0.25">
      <c r="A45" s="60" t="s">
        <v>64</v>
      </c>
      <c r="B45" s="61" t="s">
        <v>65</v>
      </c>
      <c r="C45" s="68">
        <v>2704</v>
      </c>
      <c r="D45" s="68">
        <v>4586</v>
      </c>
      <c r="E45" s="69">
        <v>58.962060000000001</v>
      </c>
      <c r="F45" s="68">
        <v>1874</v>
      </c>
      <c r="G45" s="68">
        <v>4466</v>
      </c>
      <c r="H45" s="70">
        <v>41.961489999999998</v>
      </c>
      <c r="I45" s="70">
        <v>-28.833069999999999</v>
      </c>
      <c r="J45" s="89">
        <v>3</v>
      </c>
    </row>
    <row r="46" spans="1:10" s="2" customFormat="1" ht="15" customHeight="1" x14ac:dyDescent="0.25">
      <c r="A46" s="60" t="s">
        <v>66</v>
      </c>
      <c r="B46" s="61" t="s">
        <v>67</v>
      </c>
      <c r="C46" s="68">
        <v>1840</v>
      </c>
      <c r="D46" s="68">
        <v>2881</v>
      </c>
      <c r="E46" s="69">
        <v>63.866709999999998</v>
      </c>
      <c r="F46" s="68">
        <v>1520</v>
      </c>
      <c r="G46" s="68">
        <v>2808</v>
      </c>
      <c r="H46" s="70">
        <v>54.131050000000002</v>
      </c>
      <c r="I46" s="70">
        <v>-15.24372</v>
      </c>
      <c r="J46" s="89">
        <v>3</v>
      </c>
    </row>
    <row r="47" spans="1:10" s="2" customFormat="1" ht="15" customHeight="1" x14ac:dyDescent="0.25">
      <c r="A47" s="60" t="s">
        <v>68</v>
      </c>
      <c r="B47" s="61" t="s">
        <v>69</v>
      </c>
      <c r="C47" s="68">
        <v>1546</v>
      </c>
      <c r="D47" s="68">
        <v>2415</v>
      </c>
      <c r="E47" s="69">
        <v>64.016559999999998</v>
      </c>
      <c r="F47" s="68">
        <v>1582</v>
      </c>
      <c r="G47" s="68">
        <v>2387</v>
      </c>
      <c r="H47" s="70">
        <v>66.275660000000002</v>
      </c>
      <c r="I47" s="70">
        <v>3.5289299999999999</v>
      </c>
      <c r="J47" s="89">
        <v>0</v>
      </c>
    </row>
    <row r="48" spans="1:10" s="2" customFormat="1" ht="15" customHeight="1" x14ac:dyDescent="0.25">
      <c r="A48" s="60" t="s">
        <v>138</v>
      </c>
      <c r="B48" s="61" t="s">
        <v>139</v>
      </c>
      <c r="C48" s="68">
        <v>2788</v>
      </c>
      <c r="D48" s="68">
        <v>6249</v>
      </c>
      <c r="E48" s="69">
        <v>44.615139999999997</v>
      </c>
      <c r="F48" s="68">
        <v>2968</v>
      </c>
      <c r="G48" s="68">
        <v>6896</v>
      </c>
      <c r="H48" s="70">
        <v>43.039439999999999</v>
      </c>
      <c r="I48" s="70">
        <v>-3.5317599999999998</v>
      </c>
      <c r="J48" s="89">
        <v>3</v>
      </c>
    </row>
    <row r="49" spans="1:10" s="2" customFormat="1" ht="15" customHeight="1" x14ac:dyDescent="0.25">
      <c r="A49" s="60" t="s">
        <v>70</v>
      </c>
      <c r="B49" s="61" t="s">
        <v>71</v>
      </c>
      <c r="C49" s="68">
        <v>8048</v>
      </c>
      <c r="D49" s="68">
        <v>13121</v>
      </c>
      <c r="E49" s="69">
        <v>61.336790000000001</v>
      </c>
      <c r="F49" s="68">
        <v>7173</v>
      </c>
      <c r="G49" s="68">
        <v>12338</v>
      </c>
      <c r="H49" s="70">
        <v>58.137459999999997</v>
      </c>
      <c r="I49" s="74">
        <v>-5.2160000000000002</v>
      </c>
      <c r="J49" s="89">
        <v>3</v>
      </c>
    </row>
    <row r="50" spans="1:10" s="2" customFormat="1" ht="15" customHeight="1" x14ac:dyDescent="0.25">
      <c r="A50" s="60" t="s">
        <v>72</v>
      </c>
      <c r="B50" s="61" t="s">
        <v>73</v>
      </c>
      <c r="C50" s="65">
        <v>823</v>
      </c>
      <c r="D50" s="65">
        <v>934</v>
      </c>
      <c r="E50" s="69">
        <v>88.115629999999996</v>
      </c>
      <c r="F50" s="65">
        <v>732</v>
      </c>
      <c r="G50" s="65">
        <v>839</v>
      </c>
      <c r="H50" s="70">
        <v>87.246719999999996</v>
      </c>
      <c r="I50" s="71">
        <v>-0.98609999999999998</v>
      </c>
      <c r="J50" s="89">
        <v>1</v>
      </c>
    </row>
    <row r="51" spans="1:10" s="2" customFormat="1" ht="15" customHeight="1" x14ac:dyDescent="0.25">
      <c r="A51" s="60" t="s">
        <v>74</v>
      </c>
      <c r="B51" s="61" t="s">
        <v>75</v>
      </c>
      <c r="C51" s="65">
        <v>43</v>
      </c>
      <c r="D51" s="65">
        <v>43</v>
      </c>
      <c r="E51" s="102">
        <v>100</v>
      </c>
      <c r="F51" s="65">
        <v>37</v>
      </c>
      <c r="G51" s="65">
        <v>37</v>
      </c>
      <c r="H51" s="65">
        <v>100</v>
      </c>
      <c r="I51" s="62">
        <v>0</v>
      </c>
      <c r="J51" s="89">
        <v>0</v>
      </c>
    </row>
    <row r="52" spans="1:10" s="2" customFormat="1" ht="15" customHeight="1" x14ac:dyDescent="0.25">
      <c r="A52" s="60" t="s">
        <v>76</v>
      </c>
      <c r="B52" s="61" t="s">
        <v>77</v>
      </c>
      <c r="C52" s="65">
        <v>434</v>
      </c>
      <c r="D52" s="68">
        <v>1377</v>
      </c>
      <c r="E52" s="69">
        <v>31.517790000000002</v>
      </c>
      <c r="F52" s="65">
        <v>369</v>
      </c>
      <c r="G52" s="68">
        <v>1227</v>
      </c>
      <c r="H52" s="70">
        <v>30.073350000000001</v>
      </c>
      <c r="I52" s="70">
        <v>-4.5829399999999998</v>
      </c>
      <c r="J52" s="89">
        <v>3</v>
      </c>
    </row>
    <row r="53" spans="1:10" s="2" customFormat="1" ht="15" customHeight="1" x14ac:dyDescent="0.25">
      <c r="A53" s="60" t="s">
        <v>140</v>
      </c>
      <c r="B53" s="61" t="s">
        <v>141</v>
      </c>
      <c r="C53" s="68">
        <v>7185</v>
      </c>
      <c r="D53" s="68">
        <v>19119</v>
      </c>
      <c r="E53" s="69">
        <v>37.580419999999997</v>
      </c>
      <c r="F53" s="68">
        <v>6284</v>
      </c>
      <c r="G53" s="68">
        <v>18446</v>
      </c>
      <c r="H53" s="70">
        <v>34.067010000000003</v>
      </c>
      <c r="I53" s="70">
        <v>-9.3490400000000005</v>
      </c>
      <c r="J53" s="89">
        <v>3</v>
      </c>
    </row>
    <row r="54" spans="1:10" s="2" customFormat="1" ht="15" customHeight="1" x14ac:dyDescent="0.25">
      <c r="A54" s="60" t="s">
        <v>144</v>
      </c>
      <c r="B54" s="61" t="s">
        <v>145</v>
      </c>
      <c r="C54" s="68">
        <v>7046</v>
      </c>
      <c r="D54" s="68">
        <v>14447</v>
      </c>
      <c r="E54" s="69">
        <v>48.771369999999997</v>
      </c>
      <c r="F54" s="68">
        <v>5671</v>
      </c>
      <c r="G54" s="68">
        <v>13878</v>
      </c>
      <c r="H54" s="70">
        <v>40.863239999999998</v>
      </c>
      <c r="I54" s="71">
        <v>-16.214700000000001</v>
      </c>
      <c r="J54" s="89">
        <v>3</v>
      </c>
    </row>
    <row r="55" spans="1:10" ht="15" customHeight="1" x14ac:dyDescent="0.2">
      <c r="A55" s="91"/>
      <c r="B55" s="91" t="s">
        <v>305</v>
      </c>
      <c r="C55" s="92">
        <v>206101</v>
      </c>
      <c r="D55" s="92">
        <v>435089</v>
      </c>
      <c r="E55" s="100">
        <v>47.36985</v>
      </c>
      <c r="F55" s="92">
        <v>182317</v>
      </c>
      <c r="G55" s="92">
        <v>422817</v>
      </c>
      <c r="H55" s="104">
        <v>43.119599999999998</v>
      </c>
      <c r="I55" s="101"/>
      <c r="J55" s="94"/>
    </row>
  </sheetData>
  <mergeCells count="14">
    <mergeCell ref="J11:J12"/>
    <mergeCell ref="A11:A12"/>
    <mergeCell ref="B11:B12"/>
    <mergeCell ref="C11:E11"/>
    <mergeCell ref="F11:H11"/>
    <mergeCell ref="I11:I12"/>
    <mergeCell ref="H1:J1"/>
    <mergeCell ref="F3:J3"/>
    <mergeCell ref="A5:J5"/>
    <mergeCell ref="A6:J6"/>
    <mergeCell ref="A8:C9"/>
    <mergeCell ref="D8:G9"/>
    <mergeCell ref="H8:J8"/>
    <mergeCell ref="H9:J9"/>
  </mergeCells>
  <pageMargins left="0.39370078740157483" right="0.39370078740157483" top="0.39370078740157483" bottom="0.39370078740157483" header="0" footer="0"/>
  <pageSetup paperSize="9" scale="8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79</vt:i4>
      </vt:variant>
      <vt:variant>
        <vt:lpstr>Именованные диапазоны</vt:lpstr>
      </vt:variant>
      <vt:variant>
        <vt:i4>31</vt:i4>
      </vt:variant>
    </vt:vector>
  </HeadingPairs>
  <TitlesOfParts>
    <vt:vector size="110" baseType="lpstr">
      <vt:lpstr>прил 7 (критерии)</vt:lpstr>
      <vt:lpstr>прил 6 ВМП</vt:lpstr>
      <vt:lpstr>прил 5 КС (межмес)</vt:lpstr>
      <vt:lpstr>прил 4 КС МЕР ...</vt:lpstr>
      <vt:lpstr>прил 3.3 ДИ ЭНД</vt:lpstr>
      <vt:lpstr>прил 3.2 ДИ УЗИ ССС</vt:lpstr>
      <vt:lpstr>прио 3.1 ДИ МРТ</vt:lpstr>
      <vt:lpstr>прил 2.3 АПП ГИН</vt:lpstr>
      <vt:lpstr>прил 2.2 АПП СТОМ</vt:lpstr>
      <vt:lpstr>прил 2.1 АПП ТЕР</vt:lpstr>
      <vt:lpstr>1.69. Свод премия общ</vt:lpstr>
      <vt:lpstr>1.68. Свод премия СТОМ</vt:lpstr>
      <vt:lpstr>1.67. Свод премия ГИН взр</vt:lpstr>
      <vt:lpstr>1.66. Свод премия ТЕР дети</vt:lpstr>
      <vt:lpstr>1.65. Свод премия ТЕР взр</vt:lpstr>
      <vt:lpstr>1.64. Свод баллы СТОМ</vt:lpstr>
      <vt:lpstr>1.63. Свод баллы ГИН</vt:lpstr>
      <vt:lpstr>1.62. Свод баллы ТЕР дети</vt:lpstr>
      <vt:lpstr>1.61. Свод баллы ТЕР взр</vt:lpstr>
      <vt:lpstr>1.60. смертность 0-17 л</vt:lpstr>
      <vt:lpstr>1.59. смертность 30-69 л</vt:lpstr>
      <vt:lpstr>1.58. План СТОМ</vt:lpstr>
      <vt:lpstr>1.57. План ГИН взр</vt:lpstr>
      <vt:lpstr>1.56. План ТЕР дети</vt:lpstr>
      <vt:lpstr>1.55. План ТЕР взр</vt:lpstr>
      <vt:lpstr>1.54. ПН СТОМ</vt:lpstr>
      <vt:lpstr>1.53. ПН ГИН</vt:lpstr>
      <vt:lpstr>1.52. ПН ТЕР</vt:lpstr>
      <vt:lpstr>1.51. стоматоскопия</vt:lpstr>
      <vt:lpstr>1.50. рентген при К04</vt:lpstr>
      <vt:lpstr>1.49. рецидив кариеса</vt:lpstr>
      <vt:lpstr>1.48. дети пломб к удал</vt:lpstr>
      <vt:lpstr>1.47. кариес неосл к осл</vt:lpstr>
      <vt:lpstr>1.46. ДН консульт ГИН взр</vt:lpstr>
      <vt:lpstr>1.45. ДН консульт ТЕР взр</vt:lpstr>
      <vt:lpstr>1.44. Отказ летал ГИН взр</vt:lpstr>
      <vt:lpstr>1.43. Отказ летал ТЕР дети</vt:lpstr>
      <vt:lpstr>1.42. Отказ летал ТЕР взр</vt:lpstr>
      <vt:lpstr>1.41. Отказ ухудш ГИН взр</vt:lpstr>
      <vt:lpstr>1.40. Отказ ухудш ТЕР дети</vt:lpstr>
      <vt:lpstr>1.39. Отказ ухудш ТЕР взр</vt:lpstr>
      <vt:lpstr>1.38. ЭКМП летал ГИН взр</vt:lpstr>
      <vt:lpstr>1.37. ЭКМП летал ТЕР дети</vt:lpstr>
      <vt:lpstr>1.36. ЭКМП летал ТЕР взр</vt:lpstr>
      <vt:lpstr>1.35. ЭКМП инвалид ГИН взр</vt:lpstr>
      <vt:lpstr>1.34. ЭКМП инвалид ТЕР дети</vt:lpstr>
      <vt:lpstr>1.33. ЭКМП инвалид ТЕР взр</vt:lpstr>
      <vt:lpstr>1.32. ЭКМП ухудш ГИН взр</vt:lpstr>
      <vt:lpstr>1.31. ЭКМП ухудш ТЕР дети</vt:lpstr>
      <vt:lpstr>1.30. ЭКМП ухудш ТЕР взр (28)</vt:lpstr>
      <vt:lpstr>1.29. ЭКМП ДН ГИН (27)</vt:lpstr>
      <vt:lpstr>1.28. ЭКМП ДН ТЕР дети(27)</vt:lpstr>
      <vt:lpstr>1.27. ЭКМП ДН ТЕР взр(27)</vt:lpstr>
      <vt:lpstr>1.26. ПМО от 40-65</vt:lpstr>
      <vt:lpstr>1.25. скрининг беременных</vt:lpstr>
      <vt:lpstr>1.24. ПМОиД выявл ЗНО МЖ</vt:lpstr>
      <vt:lpstr>1.23. ПМОиД выявл ЗНО ШМ</vt:lpstr>
      <vt:lpstr>1.22. ПМОиД выявл ЗНО ПЖ</vt:lpstr>
      <vt:lpstr>1.21. отказ от аборта</vt:lpstr>
      <vt:lpstr>1.20. дети ДН БЭС</vt:lpstr>
      <vt:lpstr>1.19. дети ДН БСК</vt:lpstr>
      <vt:lpstr>1.18. дети ДН БОП</vt:lpstr>
      <vt:lpstr>1.17. дети ДН БГ</vt:lpstr>
      <vt:lpstr>1.16. дети ДН БКМС</vt:lpstr>
      <vt:lpstr>1.15. вакцинация детей</vt:lpstr>
      <vt:lpstr>1.14. ослож СД</vt:lpstr>
      <vt:lpstr>1.13. повт госпит пац с ДН</vt:lpstr>
      <vt:lpstr>1.12. госпит пац с ДН</vt:lpstr>
      <vt:lpstr>1.11. СД установ ДН</vt:lpstr>
      <vt:lpstr>1.10. ХОБЛ установ ДН</vt:lpstr>
      <vt:lpstr>1.9. БСК установ ДН</vt:lpstr>
      <vt:lpstr>1.8. БСК ослож ДН неотл МП</vt:lpstr>
      <vt:lpstr>1.7. БСК высок риск НССС</vt:lpstr>
      <vt:lpstr>1.6. ПМОиД выявл ЗНО ОД</vt:lpstr>
      <vt:lpstr>1.5. ПМОиД выявл СД</vt:lpstr>
      <vt:lpstr>1.4. ПМОиД выявл ХОБЛ</vt:lpstr>
      <vt:lpstr>1.3. ПМОиД выявл ЗНО</vt:lpstr>
      <vt:lpstr>1.2. ПМОиД выявл БСК</vt:lpstr>
      <vt:lpstr>1.1. ПМО от 18-39</vt:lpstr>
      <vt:lpstr>'1.27. ЭКМП ДН ТЕР взр(27)'!Область_печати</vt:lpstr>
      <vt:lpstr>'1.28. ЭКМП ДН ТЕР дети(27)'!Область_печати</vt:lpstr>
      <vt:lpstr>'1.29. ЭКМП ДН ГИН (27)'!Область_печати</vt:lpstr>
      <vt:lpstr>'1.30. ЭКМП ухудш ТЕР взр (28)'!Область_печати</vt:lpstr>
      <vt:lpstr>'1.31. ЭКМП ухудш ТЕР дети'!Область_печати</vt:lpstr>
      <vt:lpstr>'1.32. ЭКМП ухудш ГИН взр'!Область_печати</vt:lpstr>
      <vt:lpstr>'1.33. ЭКМП инвалид ТЕР взр'!Область_печати</vt:lpstr>
      <vt:lpstr>'1.34. ЭКМП инвалид ТЕР дети'!Область_печати</vt:lpstr>
      <vt:lpstr>'1.35. ЭКМП инвалид ГИН взр'!Область_печати</vt:lpstr>
      <vt:lpstr>'1.36. ЭКМП летал ТЕР взр'!Область_печати</vt:lpstr>
      <vt:lpstr>'1.37. ЭКМП летал ТЕР дети'!Область_печати</vt:lpstr>
      <vt:lpstr>'1.38. ЭКМП летал ГИН взр'!Область_печати</vt:lpstr>
      <vt:lpstr>'1.39. Отказ ухудш ТЕР взр'!Область_печати</vt:lpstr>
      <vt:lpstr>'1.40. Отказ ухудш ТЕР дети'!Область_печати</vt:lpstr>
      <vt:lpstr>'1.41. Отказ ухудш ГИН взр'!Область_печати</vt:lpstr>
      <vt:lpstr>'1.42. Отказ летал ТЕР взр'!Область_печати</vt:lpstr>
      <vt:lpstr>'1.43. Отказ летал ТЕР дети'!Область_печати</vt:lpstr>
      <vt:lpstr>'1.44. Отказ летал ГИН взр'!Область_печати</vt:lpstr>
      <vt:lpstr>'1.45. ДН консульт ТЕР взр'!Область_печати</vt:lpstr>
      <vt:lpstr>'1.46. ДН консульт ГИН взр'!Область_печати</vt:lpstr>
      <vt:lpstr>'1.47. кариес неосл к осл'!Область_печати</vt:lpstr>
      <vt:lpstr>'1.48. дети пломб к удал'!Область_печати</vt:lpstr>
      <vt:lpstr>'1.49. рецидив кариеса'!Область_печати</vt:lpstr>
      <vt:lpstr>'1.50. рентген при К04'!Область_печати</vt:lpstr>
      <vt:lpstr>'1.51. стоматоскопия'!Область_печати</vt:lpstr>
      <vt:lpstr>'1.69. Свод премия общ'!Область_печати</vt:lpstr>
      <vt:lpstr>'прил 3.2 ДИ УЗИ ССС'!Область_печати</vt:lpstr>
      <vt:lpstr>'прил 3.3 ДИ ЭНД'!Область_печати</vt:lpstr>
      <vt:lpstr>'прил 6 ВМП'!Область_печати</vt:lpstr>
      <vt:lpstr>'прил 7 (критерии)'!Область_печати</vt:lpstr>
      <vt:lpstr>'прио 3.1 ДИ МРТ'!Область_печати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Б. Шумяцкая</cp:lastModifiedBy>
  <cp:lastPrinted>2026-06-18T11:09:02Z</cp:lastPrinted>
  <dcterms:modified xsi:type="dcterms:W3CDTF">2026-06-18T11:10:33Z</dcterms:modified>
</cp:coreProperties>
</file>